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7400" windowHeight="12855"/>
  </bookViews>
  <sheets>
    <sheet name="изменения нояб.2012" sheetId="11" r:id="rId1"/>
  </sheets>
  <definedNames>
    <definedName name="_xlnm.Print_Area" localSheetId="0">'изменения нояб.2012'!$A$2:$D$217</definedName>
  </definedNames>
  <calcPr calcId="125725"/>
</workbook>
</file>

<file path=xl/calcChain.xml><?xml version="1.0" encoding="utf-8"?>
<calcChain xmlns="http://schemas.openxmlformats.org/spreadsheetml/2006/main">
  <c r="D194" i="11"/>
  <c r="D170"/>
  <c r="D133"/>
  <c r="D210"/>
  <c r="D204"/>
  <c r="D25"/>
  <c r="D34"/>
  <c r="D100"/>
  <c r="D147"/>
  <c r="D175"/>
  <c r="D144"/>
  <c r="D140"/>
  <c r="D159" s="1"/>
  <c r="D116"/>
  <c r="D113"/>
  <c r="D107"/>
  <c r="D103"/>
  <c r="D97"/>
  <c r="D94"/>
  <c r="D91"/>
  <c r="D87"/>
  <c r="D81"/>
  <c r="D77"/>
  <c r="D121" s="1"/>
  <c r="D63"/>
  <c r="D56"/>
  <c r="D51"/>
  <c r="D44"/>
  <c r="D41"/>
  <c r="D28"/>
  <c r="D18"/>
  <c r="D71" s="1"/>
  <c r="D217" l="1"/>
</calcChain>
</file>

<file path=xl/sharedStrings.xml><?xml version="1.0" encoding="utf-8"?>
<sst xmlns="http://schemas.openxmlformats.org/spreadsheetml/2006/main" count="406" uniqueCount="322">
  <si>
    <t>№ п/п</t>
  </si>
  <si>
    <t>Адрес</t>
  </si>
  <si>
    <t xml:space="preserve">ул. Кирова,18 а  </t>
  </si>
  <si>
    <t xml:space="preserve">ул. Талнахская, 24  </t>
  </si>
  <si>
    <t xml:space="preserve">ул. Нансена, 96     </t>
  </si>
  <si>
    <t xml:space="preserve">ул. Лауреатов, 69   </t>
  </si>
  <si>
    <t xml:space="preserve">ул. Югославская, 10 </t>
  </si>
  <si>
    <t xml:space="preserve">ул. Талнахская, 19  </t>
  </si>
  <si>
    <t>пр. Котульского, 7</t>
  </si>
  <si>
    <t xml:space="preserve">ул. Лауреатов, 63   </t>
  </si>
  <si>
    <t xml:space="preserve">ул. Ленинградская, 4 а             </t>
  </si>
  <si>
    <t xml:space="preserve">ул. Комсомольская, 40              </t>
  </si>
  <si>
    <t xml:space="preserve">пр-т Ленинский, 39   </t>
  </si>
  <si>
    <t xml:space="preserve">ул. Московская, 27  </t>
  </si>
  <si>
    <t xml:space="preserve">ул. Ленинградская,20              </t>
  </si>
  <si>
    <t xml:space="preserve">ул. Нансена, 10     </t>
  </si>
  <si>
    <t xml:space="preserve">ул. Московская, 10  </t>
  </si>
  <si>
    <t xml:space="preserve">ул. Нансена, 34     </t>
  </si>
  <si>
    <t xml:space="preserve">ул. Комсомольская, 21              </t>
  </si>
  <si>
    <t>ул. Советская, 8 а</t>
  </si>
  <si>
    <t xml:space="preserve">ул. Талнахская, 1 а             </t>
  </si>
  <si>
    <t xml:space="preserve">ул. Хантайская, 35  </t>
  </si>
  <si>
    <t xml:space="preserve">ул. Хантайская, 25  </t>
  </si>
  <si>
    <t>ул. Комсомольская, 6</t>
  </si>
  <si>
    <t>ул. Пушкина, 8</t>
  </si>
  <si>
    <t>ул. Пушкина, 6 а</t>
  </si>
  <si>
    <t>ул.Б.Хмельницкого, 12</t>
  </si>
  <si>
    <t>ул. Комсомольская, 16</t>
  </si>
  <si>
    <t>ул. Талнахская, 53 а</t>
  </si>
  <si>
    <t>ул. Бегичева, 11</t>
  </si>
  <si>
    <t>пр-д Молодежный, 7</t>
  </si>
  <si>
    <t>ул. Бегичева, 39 б</t>
  </si>
  <si>
    <t>ул. Хантайская, 17</t>
  </si>
  <si>
    <t>пр-д Молодежный, 19</t>
  </si>
  <si>
    <t>ул. Московская, 29</t>
  </si>
  <si>
    <t>ул. Павлова, 21 а</t>
  </si>
  <si>
    <t xml:space="preserve">ул. Талнахская, 64 </t>
  </si>
  <si>
    <t xml:space="preserve">ул. Талнахская, 23 </t>
  </si>
  <si>
    <t>ул. Талнахская, 23 а</t>
  </si>
  <si>
    <t xml:space="preserve">ул. Комсомольская, 27 а </t>
  </si>
  <si>
    <t xml:space="preserve">ул. Озерная, 25 </t>
  </si>
  <si>
    <t>ул. Ветеранов, 17</t>
  </si>
  <si>
    <t>ул. Кирова, 34</t>
  </si>
  <si>
    <t>ул. Кирова, 30</t>
  </si>
  <si>
    <t>ул. Севастопольская, 8 а</t>
  </si>
  <si>
    <t>ул. Мира, 3</t>
  </si>
  <si>
    <t>ул. Орджоникидзе, 14 а</t>
  </si>
  <si>
    <t>Администрация города Норильска</t>
  </si>
  <si>
    <t>ул. Комсомольская,13</t>
  </si>
  <si>
    <t xml:space="preserve">ул. Талнахская, 68а             </t>
  </si>
  <si>
    <t xml:space="preserve">Вальковское  шоссе           </t>
  </si>
  <si>
    <t>ул. Б.Хмельницкого, 18</t>
  </si>
  <si>
    <t xml:space="preserve">ул. 50 лет Октября,12              </t>
  </si>
  <si>
    <t>ул. Бегичева, 24 а</t>
  </si>
  <si>
    <t xml:space="preserve">ул. Талнахская, 57а            </t>
  </si>
  <si>
    <t xml:space="preserve">ул. Кирова, 19      </t>
  </si>
  <si>
    <t xml:space="preserve">ул. Лауреатов, 70   </t>
  </si>
  <si>
    <t xml:space="preserve">ул. Талнахская, 32  </t>
  </si>
  <si>
    <t xml:space="preserve">пр-д Котульского, 4  </t>
  </si>
  <si>
    <t>пр-д Солнечный, 7а</t>
  </si>
  <si>
    <t xml:space="preserve">ул. Талнахская, 76            </t>
  </si>
  <si>
    <t xml:space="preserve">ул. Московская, 7   </t>
  </si>
  <si>
    <t xml:space="preserve">ул. Талнахская,14   </t>
  </si>
  <si>
    <t xml:space="preserve">пр-д Солнечный, 6    </t>
  </si>
  <si>
    <t xml:space="preserve">п/о Оганер      </t>
  </si>
  <si>
    <t>ул. Орджоникидзе, 15</t>
  </si>
  <si>
    <t>пр-т Ленинский, 45 в</t>
  </si>
  <si>
    <t>пр-т Ленинский, 37 в</t>
  </si>
  <si>
    <t xml:space="preserve">ул. Набережная  Урванцева, 43     </t>
  </si>
  <si>
    <t>ул. Севастопольская, 7 б</t>
  </si>
  <si>
    <t xml:space="preserve">ул. Набережная Урванцева, 53      </t>
  </si>
  <si>
    <t>ул. Комсомольская, 46 а</t>
  </si>
  <si>
    <t>Управление здравоохранения Администрации города Норильска</t>
  </si>
  <si>
    <t>ул. Комсомольская, 18</t>
  </si>
  <si>
    <t>ул. Октябрьская, 6 а</t>
  </si>
  <si>
    <t>ул. Металлургов, 25 а</t>
  </si>
  <si>
    <t xml:space="preserve">ул. Б.Хмельницкого,17 а              </t>
  </si>
  <si>
    <t xml:space="preserve">пр-т Ленинский, 14         </t>
  </si>
  <si>
    <t xml:space="preserve">ул. Набережная  Урванцева, 29     </t>
  </si>
  <si>
    <t xml:space="preserve">пр-д Молодежный, 13              </t>
  </si>
  <si>
    <t xml:space="preserve">ул. Комсомольская, 52              </t>
  </si>
  <si>
    <t>пр-д Молодежный, 9</t>
  </si>
  <si>
    <t>ул. Мира,1</t>
  </si>
  <si>
    <t>ул. Энергетическая,14</t>
  </si>
  <si>
    <t xml:space="preserve">ул. 50 лет Октября,1             </t>
  </si>
  <si>
    <t xml:space="preserve">ул. Талнахская, 14 (гараж 1)           </t>
  </si>
  <si>
    <t>Управление имущества Администрации города Норильска</t>
  </si>
  <si>
    <t>Управление городского хозяйства Администрации города Норильска</t>
  </si>
  <si>
    <t>Управление жилищно-коммунального хозяйства Администрации города Норильска</t>
  </si>
  <si>
    <t xml:space="preserve">ул. Севастопольская, 7            </t>
  </si>
  <si>
    <t>Финансовое управление Администрации города Норильска</t>
  </si>
  <si>
    <t>Управление капитальных ремонтов и стороительства Администрации города Норильска</t>
  </si>
  <si>
    <t xml:space="preserve">ул. Кирова, 21            </t>
  </si>
  <si>
    <t>Управление жилищного фонда Администрации города Норильска</t>
  </si>
  <si>
    <t>Управление социальной политики Администрации города Норильска</t>
  </si>
  <si>
    <t xml:space="preserve">ул. Талнахская, 40           </t>
  </si>
  <si>
    <t>ул. Советская, 14</t>
  </si>
  <si>
    <t xml:space="preserve">ул. Комсомольская             </t>
  </si>
  <si>
    <t>Бульвар Влюбленных</t>
  </si>
  <si>
    <t xml:space="preserve">пр-т Ленинский, 24 а        </t>
  </si>
  <si>
    <t xml:space="preserve">пр-т Ленинский, 23 а        </t>
  </si>
  <si>
    <t xml:space="preserve">пр-т Ленинский        </t>
  </si>
  <si>
    <t xml:space="preserve">пр-т Ленинский, 9       </t>
  </si>
  <si>
    <t>пр-т Ленинский, 34</t>
  </si>
  <si>
    <t>ул. Нансена, 22</t>
  </si>
  <si>
    <t>гора Шмидта</t>
  </si>
  <si>
    <t>ул. Октябрьская, 14 а (гаражи 2, 3 и промплощадка)</t>
  </si>
  <si>
    <t xml:space="preserve">ул.Набережная Урванцева, 35 </t>
  </si>
  <si>
    <t>ул. Советская, 9 а</t>
  </si>
  <si>
    <t>ул. Севастопольская</t>
  </si>
  <si>
    <t>Итого по МБУЗ:</t>
  </si>
  <si>
    <t>Площадь Театральная</t>
  </si>
  <si>
    <t>гора Шмидта (по дополнительным заявкам УГХ Администрации города Норильска)</t>
  </si>
  <si>
    <t>подъездные пути</t>
  </si>
  <si>
    <t xml:space="preserve">ул. Талнахская, 71 а </t>
  </si>
  <si>
    <t xml:space="preserve">ул. Талнахская, 54 </t>
  </si>
  <si>
    <t>12.1.</t>
  </si>
  <si>
    <t>12.2.</t>
  </si>
  <si>
    <t>территория</t>
  </si>
  <si>
    <t>подъезные пути</t>
  </si>
  <si>
    <t xml:space="preserve"> </t>
  </si>
  <si>
    <t>17.1.</t>
  </si>
  <si>
    <t>17.2.</t>
  </si>
  <si>
    <t>21.1.</t>
  </si>
  <si>
    <t>21.2.</t>
  </si>
  <si>
    <t>Площадь обслуживания, м²</t>
  </si>
  <si>
    <t>14.1.</t>
  </si>
  <si>
    <t>14.2.</t>
  </si>
  <si>
    <t>15.1.</t>
  </si>
  <si>
    <t>15.2.</t>
  </si>
  <si>
    <t>2.1.</t>
  </si>
  <si>
    <t>2.2.</t>
  </si>
  <si>
    <t>4.1.</t>
  </si>
  <si>
    <t>4.2.</t>
  </si>
  <si>
    <t>6.1.</t>
  </si>
  <si>
    <t>6.2.</t>
  </si>
  <si>
    <t>7.1.</t>
  </si>
  <si>
    <t>7.2.</t>
  </si>
  <si>
    <t>Территория, прилегающая к объектам муниципальной собственности</t>
  </si>
  <si>
    <t>пл. Металлургов, 15</t>
  </si>
  <si>
    <t xml:space="preserve">пл. Металлургов, 23 </t>
  </si>
  <si>
    <t>Итого по УСТиМП:</t>
  </si>
  <si>
    <t>Итого по УДКиИ:</t>
  </si>
  <si>
    <t>Итого по  объектам внешнего благоустройства:</t>
  </si>
  <si>
    <t xml:space="preserve">ул. Вокзальная, 2 б   </t>
  </si>
  <si>
    <t>Муниципальные бюджетные учреждения, подведомственные Управлению здравоохранения Администрации города Норильска (МБУЗ):</t>
  </si>
  <si>
    <t>Муниципальные бюджетные учреждения, подведомственные Управлению по делам культуры и искусства Администрации города Норильска (УДКиИ):</t>
  </si>
  <si>
    <t>Территории, прилегающие к объектам внешнего благоустройства:</t>
  </si>
  <si>
    <t>ул. Кирова, 23</t>
  </si>
  <si>
    <t xml:space="preserve">пр-т Ленинский, 20 а          </t>
  </si>
  <si>
    <t>район ул. Нансена, 86 а</t>
  </si>
  <si>
    <t>Административно-бытовые помещения Управления общего и дошкольного образования Администрации города Норильска</t>
  </si>
  <si>
    <t>ул. Кирова, 29</t>
  </si>
  <si>
    <t>гараж</t>
  </si>
  <si>
    <t xml:space="preserve">ул. Талнахская, 42 </t>
  </si>
  <si>
    <t>11.1.</t>
  </si>
  <si>
    <t>11.2.</t>
  </si>
  <si>
    <t>13.1.</t>
  </si>
  <si>
    <t>13.2.</t>
  </si>
  <si>
    <t>16.1.</t>
  </si>
  <si>
    <t>16.2.</t>
  </si>
  <si>
    <t>20.1.</t>
  </si>
  <si>
    <t>20.2.</t>
  </si>
  <si>
    <t>пр-д Молодежный, 17</t>
  </si>
  <si>
    <t>23.1.</t>
  </si>
  <si>
    <t>23.2.</t>
  </si>
  <si>
    <t>ул. Вальковская, 6</t>
  </si>
  <si>
    <t xml:space="preserve">МБДОУ Детский сад № 59, корп. 2                 </t>
  </si>
  <si>
    <t>территорий, прилегающих к объектам муниципальной собственности муниципального образования город Норильск, обслуживаемых муниципальным бюджетным учреждением "Автохозяйство"</t>
  </si>
  <si>
    <r>
      <rPr>
        <b/>
        <sz val="12"/>
        <rFont val="Times New Roman"/>
        <family val="1"/>
        <charset val="204"/>
      </rPr>
      <t>ПЕРЕЧЕНЬ</t>
    </r>
    <r>
      <rPr>
        <sz val="12"/>
        <rFont val="Times New Roman"/>
        <family val="1"/>
        <charset val="204"/>
      </rPr>
      <t xml:space="preserve">
</t>
    </r>
  </si>
  <si>
    <t>ул.Пушкина, д.7 а</t>
  </si>
  <si>
    <t>5.1</t>
  </si>
  <si>
    <t>Стоянка для автотранспорта</t>
  </si>
  <si>
    <t>ул.50 лет Октября</t>
  </si>
  <si>
    <t>пр.Котульского, 15</t>
  </si>
  <si>
    <t>пр.Солнечный, 2</t>
  </si>
  <si>
    <t>пр.Котульского, 21</t>
  </si>
  <si>
    <t>Территория общего пользования</t>
  </si>
  <si>
    <t>Сквер "Книжный дворик"</t>
  </si>
  <si>
    <t>Отдел молодежной политики</t>
  </si>
  <si>
    <t>Управление содействия переселению Администрации города Норильска</t>
  </si>
  <si>
    <t>Парк отдыха "Комсомольский" памятник-мемориал "Черный тюльпан"</t>
  </si>
  <si>
    <t>Площадь Комсомольская</t>
  </si>
  <si>
    <t>Площадь Памяти Героев (от дома № 8/3 по ул. Севастопольская до памятника героям Войны и труда)</t>
  </si>
  <si>
    <t>пл.Металлургов,1,17</t>
  </si>
  <si>
    <t>ул.Ветеранов, 28</t>
  </si>
  <si>
    <t>Территория общего пользования района Центральный</t>
  </si>
  <si>
    <t>Итого по территориии общего пользования района Центральный:</t>
  </si>
  <si>
    <t>19.1.</t>
  </si>
  <si>
    <t>19.2.</t>
  </si>
  <si>
    <t>24.1.</t>
  </si>
  <si>
    <t>24.2.</t>
  </si>
  <si>
    <t>26.1.</t>
  </si>
  <si>
    <t>26.2.</t>
  </si>
  <si>
    <t>31.1.</t>
  </si>
  <si>
    <t>31.2.</t>
  </si>
  <si>
    <t>5.1.</t>
  </si>
  <si>
    <t>5.2.</t>
  </si>
  <si>
    <t xml:space="preserve">Проезд от ул.Талнахская к многоквартирному дому </t>
  </si>
  <si>
    <t>турбаза "Оганер"</t>
  </si>
  <si>
    <t>3.1.</t>
  </si>
  <si>
    <t>3.2.</t>
  </si>
  <si>
    <t>Отдельно стоящее здание, складского назначения</t>
  </si>
  <si>
    <t>пр. Ленинский, д. 40, корпус 4 (вход со стороны пр.Ленинский)</t>
  </si>
  <si>
    <t>ст.Голиково, 15</t>
  </si>
  <si>
    <t>Всего: 125 объекта</t>
  </si>
  <si>
    <t>ул.Советская, 5а</t>
  </si>
  <si>
    <t>Итого по МБ(А)ОУ:</t>
  </si>
  <si>
    <t>Муниципальные учреждения, подведомственные Управлению по спорту, туризму и молодежной политике Администрации города Норильска (УСТиМП):</t>
  </si>
  <si>
    <t>МАОУ ДОД "Норильский центр безопасности движения"</t>
  </si>
  <si>
    <t xml:space="preserve">ул. Б.Хмельницкого, 20, 20а              </t>
  </si>
  <si>
    <t>МБОУ "СОШ № 1"</t>
  </si>
  <si>
    <t>МБОУ "СОШ № 3"</t>
  </si>
  <si>
    <t>МАОУ "Гимназия № 4"</t>
  </si>
  <si>
    <t>МАОУ "Гимназия № 4" (ДУ-20), корп. 2</t>
  </si>
  <si>
    <t xml:space="preserve">МБОУ "Гимназия № 5", корп. 1 </t>
  </si>
  <si>
    <t>МБОУ "Гимназия № 5", корп. 2</t>
  </si>
  <si>
    <t>МБОУ "СОШ № 6"</t>
  </si>
  <si>
    <t>МБОУ "Гимназия № 7"</t>
  </si>
  <si>
    <t>МБОУ "Гимназия № 7" корп. 2</t>
  </si>
  <si>
    <t>МБОУ "СОШ № 8"</t>
  </si>
  <si>
    <t>МБОУ "СОШ № 9"</t>
  </si>
  <si>
    <t>МБОУ "СОШ № 13"</t>
  </si>
  <si>
    <t>МБОУ "СОШ № 14"</t>
  </si>
  <si>
    <t>МБОУ "СОШ № 16"</t>
  </si>
  <si>
    <t>МБОУ "СОШ № 17"</t>
  </si>
  <si>
    <t>МБОУ "СОШ № 18"</t>
  </si>
  <si>
    <t>МБОУ "СОШ № 21"</t>
  </si>
  <si>
    <t>МБОУ "СОШ № 23"</t>
  </si>
  <si>
    <t>МБОУ "СОШ № 28", корп. 2</t>
  </si>
  <si>
    <t>МБОУ "СОШ № 28", корп. 1</t>
  </si>
  <si>
    <t>МБОУ "СОШ № 29"</t>
  </si>
  <si>
    <t>МБОУ "СОШ № 31"</t>
  </si>
  <si>
    <t>МБОУ "Гимназия № 1", корп. 2</t>
  </si>
  <si>
    <t>МБОУ "Гимназия № 1", корп. 3</t>
  </si>
  <si>
    <t>МБОУ "Лицей № 3"</t>
  </si>
  <si>
    <t>МБОУ "Лицей № 3", корп. 2</t>
  </si>
  <si>
    <t>МБОУ "СОШ № 41" корпус 1</t>
  </si>
  <si>
    <t>МБОУ "СОШ № 41" корпус 1 (спортплощадка)</t>
  </si>
  <si>
    <t xml:space="preserve">МБОУ "СОШ № 41" корпус 2 </t>
  </si>
  <si>
    <t>МБОУ "СОШ № 41" корпус 2 (спортплощадка)</t>
  </si>
  <si>
    <t>МБОУ "Школа-интернат № 2"</t>
  </si>
  <si>
    <t>МБОУ "Гимназия № 1"</t>
  </si>
  <si>
    <t>МБОУ "Лицей № 1"</t>
  </si>
  <si>
    <t>МБОУ ДОД "Станция юных техников"</t>
  </si>
  <si>
    <t>МБОУ ДОД "Станция детского и юношеского туризма и экскурсий"</t>
  </si>
  <si>
    <t xml:space="preserve">МБДОУ  Детский сад № 3 "Солнышко"                       </t>
  </si>
  <si>
    <t xml:space="preserve">МБДОУ Детский сад № 8 "Тундровичок"           </t>
  </si>
  <si>
    <t xml:space="preserve">МБДОУ Детский сад № 14 "Олененок"                </t>
  </si>
  <si>
    <t xml:space="preserve">МБДОУ Детский сад № 14 "Олененок", корп.2                </t>
  </si>
  <si>
    <t xml:space="preserve">МБДОУ Детский сад № 24  "Родничок"                </t>
  </si>
  <si>
    <t xml:space="preserve">МБДОУ Детский сад № 28  "Веселинка"               </t>
  </si>
  <si>
    <t xml:space="preserve">МБДОУ Детский сад № 29 "Вишенка"                 </t>
  </si>
  <si>
    <t xml:space="preserve">МБДОУ Детский сад №  31 "Малыш"                 </t>
  </si>
  <si>
    <t xml:space="preserve">МБДОУ Детский сад № 32 "Снегирек"                </t>
  </si>
  <si>
    <t xml:space="preserve">МАДОУ Детский сад № 45 "Улыбка"                 </t>
  </si>
  <si>
    <t xml:space="preserve">МБДОУ Детский сад № 46 "Надежда"                 </t>
  </si>
  <si>
    <t xml:space="preserve">МБДОУ Детский сад № 48 "Золотая рыбка"          </t>
  </si>
  <si>
    <t xml:space="preserve">МБДОУ Детский сад № 49 "Белочка"                 </t>
  </si>
  <si>
    <t xml:space="preserve">МБДОУ Детский сад № 50 "Огонек"         </t>
  </si>
  <si>
    <t xml:space="preserve">МБДОУ Детский сад № 59 "Золушка"                 </t>
  </si>
  <si>
    <t xml:space="preserve">МБДОУ Детский сад № 62 "Почемучка"              </t>
  </si>
  <si>
    <t xml:space="preserve">МБДОУ Детский сад № 66 "Радость"                 </t>
  </si>
  <si>
    <t xml:space="preserve">МБДОУ Детский сад № 68 "Ладушки"                 </t>
  </si>
  <si>
    <t xml:space="preserve">МБДОУ Детский сад № 71 "Антошка"                 </t>
  </si>
  <si>
    <t xml:space="preserve">МБДОУ Детский сад № 73 "Веселые человечки"      </t>
  </si>
  <si>
    <t xml:space="preserve">МБДОУ Детский сад № 78 "Василек"                 </t>
  </si>
  <si>
    <t xml:space="preserve">МБДОУ Детский сад № 82 "Сказка"                  </t>
  </si>
  <si>
    <t xml:space="preserve">МБДОУ Детский сад № 90 "Цветик-семицветик"       </t>
  </si>
  <si>
    <t xml:space="preserve">МБДОУ Детский сад № 97 "Светлица"               </t>
  </si>
  <si>
    <t xml:space="preserve">МБДОУ Детский сад № 99 "Топ-топ"                 </t>
  </si>
  <si>
    <t xml:space="preserve">МБУ "Плавательный бассейн  г.Норильска" </t>
  </si>
  <si>
    <t xml:space="preserve">МБУ "Дворец спорта "Арктика"          </t>
  </si>
  <si>
    <t xml:space="preserve">МБУ "Дом спорта" "БОКМО" </t>
  </si>
  <si>
    <t xml:space="preserve">МБУ "Лыжная база "Оль-Гуль"            </t>
  </si>
  <si>
    <t>МБУ "Крытый каток "Льдинка"</t>
  </si>
  <si>
    <t>МБУ "Дом физической культуры"</t>
  </si>
  <si>
    <t>МБУ "Спортивный зал "Геркулес"</t>
  </si>
  <si>
    <t>МБУ"Стадион "Заполярник"</t>
  </si>
  <si>
    <t xml:space="preserve">МБУЗ "Детская городская больница г.Норильска"      </t>
  </si>
  <si>
    <t xml:space="preserve">МБУЗ "Детская городская больница г.Норильска"   Стационар  </t>
  </si>
  <si>
    <t xml:space="preserve">МБУЗ "Детская городская больница г.Норильска"  Отделение восстановительного лечения    </t>
  </si>
  <si>
    <t xml:space="preserve">МБУЗ "Городская поликлиника № 1"                      </t>
  </si>
  <si>
    <t xml:space="preserve">МБУЗ "Городская больница  № 2"  Противотуберкулезное отделение                    </t>
  </si>
  <si>
    <t xml:space="preserve">МБУЗ "Городская больница  № 2"  Кожно-венерологическое отделение, Медицинское училище                    </t>
  </si>
  <si>
    <t xml:space="preserve">МБУЗ "Родильный дом"       </t>
  </si>
  <si>
    <t xml:space="preserve">МБУЗ "Родильный дом"      </t>
  </si>
  <si>
    <t xml:space="preserve">МБУЗ "Станция скорой  медицинской помощи"      </t>
  </si>
  <si>
    <t xml:space="preserve">МБУЗ "Норильская  стоматологическая поликлиника"         </t>
  </si>
  <si>
    <t xml:space="preserve">МБУЗ "Городская больница  № 1"                      </t>
  </si>
  <si>
    <t xml:space="preserve">МБУЗ "Городская больница  № 2"  Инфекционное отделение                    </t>
  </si>
  <si>
    <t xml:space="preserve">МБУ "Централизованная  библиотечная система"     </t>
  </si>
  <si>
    <t xml:space="preserve">МБУ "Городской центр  культуры"                </t>
  </si>
  <si>
    <t>МБУ ДОД "Норильская детская школа искусств"</t>
  </si>
  <si>
    <t>МБУ "Музей истории освоения и развития НПР"</t>
  </si>
  <si>
    <t>МБОУ ДОД "Норильская детская театральная школа "Артистенок"</t>
  </si>
  <si>
    <t>МБОУ ДОД "Норильская детская музыкальная школа "</t>
  </si>
  <si>
    <t>МБОУ ДОД "Норильская детская художественная школа"</t>
  </si>
  <si>
    <t>Территории, прилегающие к объектам муниципальной собственности, занимаемых МАУ "Информационный центр "Норильские новости" (МАУ "ИЦ "НН"), Администрацией города Норильска и ее структурными подразделениями, МКУ "Норильский городской архив":</t>
  </si>
  <si>
    <t>МКУ "Норильский городской архив"</t>
  </si>
  <si>
    <t>Гаражи МБУ "Автохозяйство"</t>
  </si>
  <si>
    <t>МАУ  "Информационный центр  "Норильские новости"</t>
  </si>
  <si>
    <t xml:space="preserve">МКУ "Служба спасения" </t>
  </si>
  <si>
    <t xml:space="preserve">городок МЧС   "Наледная"     </t>
  </si>
  <si>
    <t xml:space="preserve">Гаражи МКУ "Служба спасения" </t>
  </si>
  <si>
    <t>Итого по МАУ "ИЦ "НН", Администрации города Норильска и ее структурным подразделениям, МКУ "Норильский городской архив":</t>
  </si>
  <si>
    <t>Мемориальный комплекс "Норильская Голгофа" (подъездные пути, автостоянка)</t>
  </si>
  <si>
    <t xml:space="preserve"> Территория мемориального комплекса "Норильская Голгофа"</t>
  </si>
  <si>
    <t>Территория, прилегающая к муниципальному бюджетному учреждению "Центр социальной психолого-педагогической реабилитации детей и подростков с ограниченными возможностями "Виктория" (МБУ"ЦСППР "Виктория")</t>
  </si>
  <si>
    <t>МБУ  "Центр социальной психолого-педагогической реабилитации детей и подростков с ограниченными возможностями "Виктория"</t>
  </si>
  <si>
    <t>Итого по МБУ "ЦСППР "Виктория":</t>
  </si>
  <si>
    <t>Муниципальные образовательные учреждения, подведомственные Управлению общего и дошкольного образования (МБ(А)ОУ):</t>
  </si>
  <si>
    <t xml:space="preserve">Муниципальные дошкольные образовательные учреждения, подведомственные Управлению общего и дошкольного образования (МБ(А)ДОУ):
</t>
  </si>
  <si>
    <t>Итого по (МБ(А)ДОУ):</t>
  </si>
  <si>
    <t>МБОУ "ЦО № 1"</t>
  </si>
  <si>
    <t xml:space="preserve">Приложение </t>
  </si>
  <si>
    <t>к постановлению Администрации города Норильска</t>
  </si>
  <si>
    <t>УТВЕРЖДЕН:
постановлением Администрации города Норильска
от 15.02.2011 № 71</t>
  </si>
  <si>
    <t>Территория, прилегающая к общественному кладбищу</t>
  </si>
  <si>
    <t>Общественное кладбище</t>
  </si>
  <si>
    <t>Итого по территории, прилегающей к общественному кладбищу:</t>
  </si>
  <si>
    <t>от 04.02.2013 № 38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</si>
</sst>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0">
    <font>
      <sz val="10"/>
      <name val="Arial Cyr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 Cyr"/>
      <charset val="204"/>
    </font>
    <font>
      <sz val="10"/>
      <color rgb="FFFF0000"/>
      <name val="Arial Cyr"/>
      <charset val="204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3">
    <xf numFmtId="0" fontId="0" fillId="0" borderId="0" xfId="0"/>
    <xf numFmtId="0" fontId="0" fillId="0" borderId="0" xfId="0" applyFill="1"/>
    <xf numFmtId="0" fontId="3" fillId="0" borderId="1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3" fillId="0" borderId="5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3" fontId="3" fillId="0" borderId="1" xfId="1" applyFont="1" applyFill="1" applyBorder="1" applyAlignment="1">
      <alignment horizontal="left" vertical="center" wrapText="1"/>
    </xf>
    <xf numFmtId="43" fontId="2" fillId="0" borderId="1" xfId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16" fontId="3" fillId="0" borderId="3" xfId="0" applyNumberFormat="1" applyFont="1" applyFill="1" applyBorder="1" applyAlignment="1">
      <alignment horizontal="center" vertical="center" wrapText="1"/>
    </xf>
    <xf numFmtId="16" fontId="3" fillId="0" borderId="1" xfId="0" applyNumberFormat="1" applyFont="1" applyFill="1" applyBorder="1" applyAlignment="1">
      <alignment horizontal="center" vertical="center" wrapText="1"/>
    </xf>
    <xf numFmtId="43" fontId="3" fillId="0" borderId="5" xfId="0" applyNumberFormat="1" applyFont="1" applyFill="1" applyBorder="1" applyAlignment="1">
      <alignment horizontal="left" vertical="center"/>
    </xf>
    <xf numFmtId="43" fontId="3" fillId="0" borderId="8" xfId="0" applyNumberFormat="1" applyFont="1" applyFill="1" applyBorder="1"/>
    <xf numFmtId="43" fontId="3" fillId="0" borderId="5" xfId="0" applyNumberFormat="1" applyFont="1" applyFill="1" applyBorder="1" applyAlignment="1">
      <alignment vertical="center"/>
    </xf>
    <xf numFmtId="43" fontId="3" fillId="0" borderId="8" xfId="0" applyNumberFormat="1" applyFont="1" applyFill="1" applyBorder="1" applyAlignment="1">
      <alignment vertical="center"/>
    </xf>
    <xf numFmtId="43" fontId="3" fillId="0" borderId="1" xfId="0" applyNumberFormat="1" applyFont="1" applyFill="1" applyBorder="1" applyAlignment="1">
      <alignment horizontal="left" vertical="center"/>
    </xf>
    <xf numFmtId="0" fontId="0" fillId="0" borderId="1" xfId="0" applyFill="1" applyBorder="1"/>
    <xf numFmtId="43" fontId="2" fillId="0" borderId="1" xfId="0" applyNumberFormat="1" applyFont="1" applyFill="1" applyBorder="1" applyAlignment="1">
      <alignment horizontal="left" vertical="center"/>
    </xf>
    <xf numFmtId="43" fontId="3" fillId="0" borderId="1" xfId="1" applyFont="1" applyFill="1" applyBorder="1" applyAlignment="1">
      <alignment horizontal="left" vertical="center"/>
    </xf>
    <xf numFmtId="43" fontId="2" fillId="0" borderId="1" xfId="1" applyFont="1" applyFill="1" applyBorder="1" applyAlignment="1">
      <alignment horizontal="left" vertical="center"/>
    </xf>
    <xf numFmtId="16" fontId="3" fillId="0" borderId="1" xfId="0" applyNumberFormat="1" applyFont="1" applyFill="1" applyBorder="1" applyAlignment="1">
      <alignment vertical="center" wrapText="1"/>
    </xf>
    <xf numFmtId="43" fontId="2" fillId="0" borderId="1" xfId="1" applyFont="1" applyFill="1" applyBorder="1" applyAlignment="1">
      <alignment horizontal="center" vertical="center" wrapText="1"/>
    </xf>
    <xf numFmtId="43" fontId="3" fillId="0" borderId="8" xfId="0" applyNumberFormat="1" applyFont="1" applyFill="1" applyBorder="1" applyAlignment="1">
      <alignment horizontal="left" vertical="center"/>
    </xf>
    <xf numFmtId="43" fontId="3" fillId="0" borderId="5" xfId="1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vertical="top" wrapText="1"/>
    </xf>
    <xf numFmtId="43" fontId="3" fillId="0" borderId="5" xfId="0" applyNumberFormat="1" applyFont="1" applyFill="1" applyBorder="1"/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top" wrapText="1"/>
    </xf>
    <xf numFmtId="43" fontId="0" fillId="0" borderId="0" xfId="0" applyNumberFormat="1" applyFill="1"/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43" fontId="3" fillId="0" borderId="2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/>
    <xf numFmtId="0" fontId="0" fillId="2" borderId="0" xfId="0" applyFill="1"/>
    <xf numFmtId="0" fontId="3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vertical="top" wrapText="1"/>
    </xf>
    <xf numFmtId="43" fontId="3" fillId="0" borderId="1" xfId="1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Alignment="1">
      <alignment wrapText="1"/>
    </xf>
    <xf numFmtId="0" fontId="3" fillId="0" borderId="0" xfId="0" applyFont="1" applyFill="1"/>
    <xf numFmtId="0" fontId="2" fillId="0" borderId="1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right" vertical="top" wrapText="1"/>
    </xf>
    <xf numFmtId="0" fontId="2" fillId="0" borderId="6" xfId="0" applyFont="1" applyFill="1" applyBorder="1" applyAlignment="1">
      <alignment horizontal="right" vertical="top" wrapText="1"/>
    </xf>
    <xf numFmtId="0" fontId="2" fillId="0" borderId="5" xfId="0" applyFont="1" applyFill="1" applyBorder="1" applyAlignment="1">
      <alignment horizontal="right" vertical="top" wrapText="1"/>
    </xf>
    <xf numFmtId="0" fontId="9" fillId="0" borderId="6" xfId="0" applyFont="1" applyFill="1" applyBorder="1" applyAlignment="1">
      <alignment horizontal="right" vertical="top" wrapText="1"/>
    </xf>
    <xf numFmtId="0" fontId="9" fillId="0" borderId="5" xfId="0" applyFont="1" applyFill="1" applyBorder="1" applyAlignment="1">
      <alignment horizontal="right" vertical="top" wrapText="1"/>
    </xf>
    <xf numFmtId="43" fontId="3" fillId="0" borderId="2" xfId="1" applyFont="1" applyFill="1" applyBorder="1" applyAlignment="1">
      <alignment horizontal="left" vertical="center" wrapText="1"/>
    </xf>
    <xf numFmtId="43" fontId="3" fillId="0" borderId="3" xfId="1" applyFont="1" applyFill="1" applyBorder="1" applyAlignment="1">
      <alignment horizontal="left" vertical="center" wrapText="1"/>
    </xf>
    <xf numFmtId="43" fontId="3" fillId="0" borderId="2" xfId="0" applyNumberFormat="1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vertical="top" wrapText="1"/>
    </xf>
    <xf numFmtId="0" fontId="3" fillId="0" borderId="7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right" vertical="center"/>
    </xf>
    <xf numFmtId="0" fontId="2" fillId="0" borderId="6" xfId="0" applyFont="1" applyFill="1" applyBorder="1" applyAlignment="1">
      <alignment horizontal="right" vertical="center"/>
    </xf>
    <xf numFmtId="0" fontId="2" fillId="0" borderId="5" xfId="0" applyFont="1" applyFill="1" applyBorder="1" applyAlignment="1">
      <alignment horizontal="right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3" fillId="0" borderId="2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43" fontId="3" fillId="0" borderId="7" xfId="1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2:F217"/>
  <sheetViews>
    <sheetView tabSelected="1" view="pageBreakPreview" zoomScaleSheetLayoutView="100" workbookViewId="0">
      <selection activeCell="C5" sqref="C5"/>
    </sheetView>
  </sheetViews>
  <sheetFormatPr defaultRowHeight="18" customHeight="1"/>
  <cols>
    <col min="1" max="1" width="6.140625" style="9" customWidth="1"/>
    <col min="2" max="2" width="41.7109375" style="1" customWidth="1"/>
    <col min="3" max="3" width="29.42578125" style="1" customWidth="1"/>
    <col min="4" max="4" width="20.85546875" style="12" customWidth="1"/>
    <col min="5" max="5" width="18" style="1" customWidth="1"/>
    <col min="6" max="6" width="23.140625" style="1" customWidth="1"/>
    <col min="7" max="16384" width="9.140625" style="1"/>
  </cols>
  <sheetData>
    <row r="2" spans="1:4" ht="13.5" customHeight="1"/>
    <row r="3" spans="1:4" ht="13.5" customHeight="1">
      <c r="C3" s="59" t="s">
        <v>315</v>
      </c>
      <c r="D3" s="59"/>
    </row>
    <row r="4" spans="1:4" ht="13.5" customHeight="1">
      <c r="C4" s="60" t="s">
        <v>316</v>
      </c>
      <c r="D4" s="60"/>
    </row>
    <row r="5" spans="1:4" ht="13.5" customHeight="1">
      <c r="C5" s="58" t="s">
        <v>321</v>
      </c>
    </row>
    <row r="6" spans="1:4" ht="63" customHeight="1">
      <c r="A6" s="8"/>
      <c r="B6" s="7"/>
      <c r="C6" s="94" t="s">
        <v>317</v>
      </c>
      <c r="D6" s="94"/>
    </row>
    <row r="7" spans="1:4" ht="15.75" customHeight="1">
      <c r="A7" s="95" t="s">
        <v>169</v>
      </c>
      <c r="B7" s="95"/>
      <c r="C7" s="95"/>
      <c r="D7" s="95"/>
    </row>
    <row r="8" spans="1:4" ht="46.5" customHeight="1">
      <c r="A8" s="97" t="s">
        <v>168</v>
      </c>
      <c r="B8" s="97"/>
      <c r="C8" s="97"/>
      <c r="D8" s="97"/>
    </row>
    <row r="9" spans="1:4" ht="13.5" customHeight="1">
      <c r="A9" s="41"/>
      <c r="B9" s="41"/>
      <c r="C9" s="41"/>
      <c r="D9" s="41"/>
    </row>
    <row r="10" spans="1:4" ht="12.75">
      <c r="A10" s="96" t="s">
        <v>0</v>
      </c>
      <c r="B10" s="96" t="s">
        <v>138</v>
      </c>
      <c r="C10" s="96" t="s">
        <v>1</v>
      </c>
      <c r="D10" s="96" t="s">
        <v>125</v>
      </c>
    </row>
    <row r="11" spans="1:4" ht="19.5" customHeight="1">
      <c r="A11" s="96"/>
      <c r="B11" s="96"/>
      <c r="C11" s="96"/>
      <c r="D11" s="96"/>
    </row>
    <row r="12" spans="1:4" ht="31.5" customHeight="1">
      <c r="A12" s="61" t="s">
        <v>311</v>
      </c>
      <c r="B12" s="61"/>
      <c r="C12" s="61"/>
      <c r="D12" s="61"/>
    </row>
    <row r="13" spans="1:4" ht="15">
      <c r="A13" s="13">
        <v>1</v>
      </c>
      <c r="B13" s="2" t="s">
        <v>211</v>
      </c>
      <c r="C13" s="2" t="s">
        <v>23</v>
      </c>
      <c r="D13" s="10">
        <v>3079</v>
      </c>
    </row>
    <row r="14" spans="1:4" ht="15">
      <c r="A14" s="13">
        <v>2</v>
      </c>
      <c r="B14" s="2" t="s">
        <v>212</v>
      </c>
      <c r="C14" s="2" t="s">
        <v>206</v>
      </c>
      <c r="D14" s="10">
        <v>2160</v>
      </c>
    </row>
    <row r="15" spans="1:4" ht="15">
      <c r="A15" s="13">
        <v>3</v>
      </c>
      <c r="B15" s="2" t="s">
        <v>213</v>
      </c>
      <c r="C15" s="2" t="s">
        <v>24</v>
      </c>
      <c r="D15" s="67">
        <v>3858</v>
      </c>
    </row>
    <row r="16" spans="1:4" ht="15">
      <c r="A16" s="13">
        <v>4</v>
      </c>
      <c r="B16" s="2" t="s">
        <v>214</v>
      </c>
      <c r="C16" s="2" t="s">
        <v>25</v>
      </c>
      <c r="D16" s="68"/>
    </row>
    <row r="17" spans="1:4" ht="15">
      <c r="A17" s="13">
        <v>5</v>
      </c>
      <c r="B17" s="2" t="s">
        <v>215</v>
      </c>
      <c r="C17" s="2" t="s">
        <v>26</v>
      </c>
      <c r="D17" s="10">
        <v>1662</v>
      </c>
    </row>
    <row r="18" spans="1:4" ht="15">
      <c r="A18" s="13">
        <v>6</v>
      </c>
      <c r="B18" s="2" t="s">
        <v>216</v>
      </c>
      <c r="C18" s="71" t="s">
        <v>41</v>
      </c>
      <c r="D18" s="10">
        <f>D19+D20</f>
        <v>2000.7</v>
      </c>
    </row>
    <row r="19" spans="1:4" ht="15">
      <c r="A19" s="13" t="s">
        <v>134</v>
      </c>
      <c r="B19" s="2" t="s">
        <v>118</v>
      </c>
      <c r="C19" s="72"/>
      <c r="D19" s="10">
        <v>1820.7</v>
      </c>
    </row>
    <row r="20" spans="1:4" ht="15">
      <c r="A20" s="13" t="s">
        <v>135</v>
      </c>
      <c r="B20" s="2" t="s">
        <v>119</v>
      </c>
      <c r="C20" s="73"/>
      <c r="D20" s="10">
        <v>180</v>
      </c>
    </row>
    <row r="21" spans="1:4" ht="15">
      <c r="A21" s="13">
        <v>7</v>
      </c>
      <c r="B21" s="2" t="s">
        <v>217</v>
      </c>
      <c r="C21" s="2" t="s">
        <v>27</v>
      </c>
      <c r="D21" s="10">
        <v>1502</v>
      </c>
    </row>
    <row r="22" spans="1:4" ht="15">
      <c r="A22" s="13">
        <v>8</v>
      </c>
      <c r="B22" s="2" t="s">
        <v>218</v>
      </c>
      <c r="C22" s="2" t="s">
        <v>66</v>
      </c>
      <c r="D22" s="10">
        <v>2025.53</v>
      </c>
    </row>
    <row r="23" spans="1:4" ht="15">
      <c r="A23" s="13">
        <v>9</v>
      </c>
      <c r="B23" s="2" t="s">
        <v>219</v>
      </c>
      <c r="C23" s="2" t="s">
        <v>67</v>
      </c>
      <c r="D23" s="10">
        <v>1983.12</v>
      </c>
    </row>
    <row r="24" spans="1:4" ht="15">
      <c r="A24" s="13">
        <v>10</v>
      </c>
      <c r="B24" s="2" t="s">
        <v>220</v>
      </c>
      <c r="C24" s="2" t="s">
        <v>28</v>
      </c>
      <c r="D24" s="10">
        <v>1725</v>
      </c>
    </row>
    <row r="25" spans="1:4" ht="15">
      <c r="A25" s="13">
        <v>11</v>
      </c>
      <c r="B25" s="2" t="s">
        <v>221</v>
      </c>
      <c r="C25" s="71" t="s">
        <v>114</v>
      </c>
      <c r="D25" s="27">
        <f>D26+D27</f>
        <v>2670</v>
      </c>
    </row>
    <row r="26" spans="1:4" ht="15">
      <c r="A26" s="13" t="s">
        <v>155</v>
      </c>
      <c r="B26" s="2" t="s">
        <v>118</v>
      </c>
      <c r="C26" s="72"/>
      <c r="D26" s="10">
        <v>1770</v>
      </c>
    </row>
    <row r="27" spans="1:4" ht="15">
      <c r="A27" s="13" t="s">
        <v>156</v>
      </c>
      <c r="B27" s="2" t="s">
        <v>119</v>
      </c>
      <c r="C27" s="73"/>
      <c r="D27" s="10">
        <v>900</v>
      </c>
    </row>
    <row r="28" spans="1:4" ht="15">
      <c r="A28" s="13">
        <v>12</v>
      </c>
      <c r="B28" s="6" t="s">
        <v>222</v>
      </c>
      <c r="C28" s="71" t="s">
        <v>139</v>
      </c>
      <c r="D28" s="10">
        <f>SUM(D29:D30)</f>
        <v>2050</v>
      </c>
    </row>
    <row r="29" spans="1:4" ht="15">
      <c r="A29" s="13" t="s">
        <v>116</v>
      </c>
      <c r="B29" s="2" t="s">
        <v>118</v>
      </c>
      <c r="C29" s="72"/>
      <c r="D29" s="10">
        <v>1900</v>
      </c>
    </row>
    <row r="30" spans="1:4" ht="15">
      <c r="A30" s="13" t="s">
        <v>117</v>
      </c>
      <c r="B30" s="2" t="s">
        <v>119</v>
      </c>
      <c r="C30" s="73"/>
      <c r="D30" s="10">
        <v>150</v>
      </c>
    </row>
    <row r="31" spans="1:4" ht="15">
      <c r="A31" s="13">
        <v>13</v>
      </c>
      <c r="B31" s="6" t="s">
        <v>223</v>
      </c>
      <c r="C31" s="74" t="s">
        <v>29</v>
      </c>
      <c r="D31" s="10">
        <v>3284</v>
      </c>
    </row>
    <row r="32" spans="1:4" ht="15">
      <c r="A32" s="13" t="s">
        <v>157</v>
      </c>
      <c r="B32" s="2" t="s">
        <v>118</v>
      </c>
      <c r="C32" s="75"/>
      <c r="D32" s="10">
        <v>2384</v>
      </c>
    </row>
    <row r="33" spans="1:6" ht="15">
      <c r="A33" s="13" t="s">
        <v>158</v>
      </c>
      <c r="B33" s="2" t="s">
        <v>119</v>
      </c>
      <c r="C33" s="76"/>
      <c r="D33" s="10">
        <v>900</v>
      </c>
    </row>
    <row r="34" spans="1:6" ht="15">
      <c r="A34" s="13">
        <v>14</v>
      </c>
      <c r="B34" s="6" t="s">
        <v>224</v>
      </c>
      <c r="C34" s="71" t="s">
        <v>163</v>
      </c>
      <c r="D34" s="10">
        <f>D35+D36</f>
        <v>2037.1</v>
      </c>
      <c r="F34" s="34"/>
    </row>
    <row r="35" spans="1:6" ht="15">
      <c r="A35" s="13" t="s">
        <v>126</v>
      </c>
      <c r="B35" s="2" t="s">
        <v>118</v>
      </c>
      <c r="C35" s="72"/>
      <c r="D35" s="10">
        <v>1377.1</v>
      </c>
      <c r="F35" s="34"/>
    </row>
    <row r="36" spans="1:6" ht="15">
      <c r="A36" s="13" t="s">
        <v>127</v>
      </c>
      <c r="B36" s="2" t="s">
        <v>119</v>
      </c>
      <c r="C36" s="73"/>
      <c r="D36" s="10">
        <v>660</v>
      </c>
      <c r="F36" s="34"/>
    </row>
    <row r="37" spans="1:6" ht="17.25" customHeight="1">
      <c r="A37" s="13">
        <v>15</v>
      </c>
      <c r="B37" s="6" t="s">
        <v>225</v>
      </c>
      <c r="C37" s="2" t="s">
        <v>30</v>
      </c>
      <c r="D37" s="10">
        <v>1444</v>
      </c>
    </row>
    <row r="38" spans="1:6" ht="18.75" customHeight="1">
      <c r="A38" s="13">
        <v>16</v>
      </c>
      <c r="B38" s="56" t="s">
        <v>226</v>
      </c>
      <c r="C38" s="44" t="s">
        <v>140</v>
      </c>
      <c r="D38" s="27">
        <v>1740</v>
      </c>
    </row>
    <row r="39" spans="1:6" ht="15">
      <c r="A39" s="13">
        <v>17</v>
      </c>
      <c r="B39" s="2" t="s">
        <v>227</v>
      </c>
      <c r="C39" s="2" t="s">
        <v>32</v>
      </c>
      <c r="D39" s="10">
        <v>1307.8</v>
      </c>
    </row>
    <row r="40" spans="1:6" ht="15">
      <c r="A40" s="13">
        <v>18</v>
      </c>
      <c r="B40" s="2" t="s">
        <v>228</v>
      </c>
      <c r="C40" s="2" t="s">
        <v>33</v>
      </c>
      <c r="D40" s="10">
        <v>2500</v>
      </c>
    </row>
    <row r="41" spans="1:6" ht="17.25" customHeight="1">
      <c r="A41" s="13">
        <v>19</v>
      </c>
      <c r="B41" s="56" t="s">
        <v>229</v>
      </c>
      <c r="C41" s="71" t="s">
        <v>115</v>
      </c>
      <c r="D41" s="27">
        <f>D42+D43</f>
        <v>2106</v>
      </c>
      <c r="F41" s="33"/>
    </row>
    <row r="42" spans="1:6" ht="15">
      <c r="A42" s="13" t="s">
        <v>188</v>
      </c>
      <c r="B42" s="2" t="s">
        <v>118</v>
      </c>
      <c r="C42" s="72"/>
      <c r="D42" s="10">
        <v>1716</v>
      </c>
    </row>
    <row r="43" spans="1:6" ht="15">
      <c r="A43" s="13" t="s">
        <v>189</v>
      </c>
      <c r="B43" s="2" t="s">
        <v>119</v>
      </c>
      <c r="C43" s="73"/>
      <c r="D43" s="10">
        <v>390</v>
      </c>
    </row>
    <row r="44" spans="1:6" ht="18.75" customHeight="1">
      <c r="A44" s="13">
        <v>20</v>
      </c>
      <c r="B44" s="2" t="s">
        <v>230</v>
      </c>
      <c r="C44" s="71" t="s">
        <v>154</v>
      </c>
      <c r="D44" s="16">
        <f>D45+D46</f>
        <v>2139.1999999999998</v>
      </c>
    </row>
    <row r="45" spans="1:6" ht="19.5" customHeight="1">
      <c r="A45" s="13" t="s">
        <v>161</v>
      </c>
      <c r="B45" s="2" t="s">
        <v>118</v>
      </c>
      <c r="C45" s="72"/>
      <c r="D45" s="10">
        <v>1959.2</v>
      </c>
    </row>
    <row r="46" spans="1:6" ht="15">
      <c r="A46" s="13" t="s">
        <v>162</v>
      </c>
      <c r="B46" s="2" t="s">
        <v>119</v>
      </c>
      <c r="C46" s="73"/>
      <c r="D46" s="10">
        <v>180</v>
      </c>
    </row>
    <row r="47" spans="1:6" ht="18.75" customHeight="1">
      <c r="A47" s="13">
        <v>21</v>
      </c>
      <c r="B47" s="2" t="s">
        <v>231</v>
      </c>
      <c r="C47" s="71" t="s">
        <v>35</v>
      </c>
      <c r="D47" s="10">
        <v>1647</v>
      </c>
    </row>
    <row r="48" spans="1:6" ht="15">
      <c r="A48" s="13" t="s">
        <v>123</v>
      </c>
      <c r="B48" s="2" t="s">
        <v>118</v>
      </c>
      <c r="C48" s="72"/>
      <c r="D48" s="10">
        <v>1287</v>
      </c>
    </row>
    <row r="49" spans="1:5" ht="19.5" customHeight="1">
      <c r="A49" s="13" t="s">
        <v>124</v>
      </c>
      <c r="B49" s="2" t="s">
        <v>119</v>
      </c>
      <c r="C49" s="73"/>
      <c r="D49" s="10">
        <v>360</v>
      </c>
    </row>
    <row r="50" spans="1:5" ht="20.25" customHeight="1">
      <c r="A50" s="13">
        <v>22</v>
      </c>
      <c r="B50" s="2" t="s">
        <v>232</v>
      </c>
      <c r="C50" s="2" t="s">
        <v>36</v>
      </c>
      <c r="D50" s="10">
        <v>1832</v>
      </c>
    </row>
    <row r="51" spans="1:5" ht="15">
      <c r="A51" s="13">
        <v>23</v>
      </c>
      <c r="B51" s="2" t="s">
        <v>233</v>
      </c>
      <c r="C51" s="2" t="s">
        <v>37</v>
      </c>
      <c r="D51" s="69">
        <f>D53+D54</f>
        <v>2200</v>
      </c>
      <c r="E51" s="98"/>
    </row>
    <row r="52" spans="1:5" ht="15">
      <c r="A52" s="45">
        <v>24</v>
      </c>
      <c r="B52" s="2" t="s">
        <v>234</v>
      </c>
      <c r="C52" s="71" t="s">
        <v>38</v>
      </c>
      <c r="D52" s="70"/>
      <c r="E52" s="98"/>
    </row>
    <row r="53" spans="1:5" ht="15">
      <c r="A53" s="13" t="s">
        <v>190</v>
      </c>
      <c r="B53" s="2" t="s">
        <v>118</v>
      </c>
      <c r="C53" s="72"/>
      <c r="D53" s="10">
        <v>1900</v>
      </c>
    </row>
    <row r="54" spans="1:5" ht="14.25" customHeight="1">
      <c r="A54" s="13" t="s">
        <v>191</v>
      </c>
      <c r="B54" s="2" t="s">
        <v>119</v>
      </c>
      <c r="C54" s="73"/>
      <c r="D54" s="10">
        <v>300</v>
      </c>
    </row>
    <row r="55" spans="1:5" ht="15">
      <c r="A55" s="13">
        <v>25</v>
      </c>
      <c r="B55" s="2" t="s">
        <v>235</v>
      </c>
      <c r="C55" s="2" t="s">
        <v>39</v>
      </c>
      <c r="D55" s="10">
        <v>1750</v>
      </c>
    </row>
    <row r="56" spans="1:5" ht="15" customHeight="1">
      <c r="A56" s="32">
        <v>26</v>
      </c>
      <c r="B56" s="56" t="s">
        <v>236</v>
      </c>
      <c r="C56" s="99" t="s">
        <v>107</v>
      </c>
      <c r="D56" s="27">
        <f>D57+D58</f>
        <v>2049</v>
      </c>
    </row>
    <row r="57" spans="1:5" ht="15">
      <c r="A57" s="13" t="s">
        <v>192</v>
      </c>
      <c r="B57" s="2" t="s">
        <v>118</v>
      </c>
      <c r="C57" s="100"/>
      <c r="D57" s="10">
        <v>1659</v>
      </c>
    </row>
    <row r="58" spans="1:5" ht="15">
      <c r="A58" s="13" t="s">
        <v>193</v>
      </c>
      <c r="B58" s="2" t="s">
        <v>119</v>
      </c>
      <c r="C58" s="101"/>
      <c r="D58" s="10">
        <v>390</v>
      </c>
    </row>
    <row r="59" spans="1:5" ht="15">
      <c r="A59" s="13">
        <v>27</v>
      </c>
      <c r="B59" s="2" t="s">
        <v>237</v>
      </c>
      <c r="C59" s="2" t="s">
        <v>40</v>
      </c>
      <c r="D59" s="10">
        <v>2345</v>
      </c>
    </row>
    <row r="60" spans="1:5" ht="30">
      <c r="A60" s="13">
        <v>28</v>
      </c>
      <c r="B60" s="2" t="s">
        <v>238</v>
      </c>
      <c r="C60" s="2" t="s">
        <v>40</v>
      </c>
      <c r="D60" s="10">
        <v>3575</v>
      </c>
    </row>
    <row r="61" spans="1:5" ht="15">
      <c r="A61" s="13">
        <v>29</v>
      </c>
      <c r="B61" s="2" t="s">
        <v>239</v>
      </c>
      <c r="C61" s="2" t="s">
        <v>166</v>
      </c>
      <c r="D61" s="10">
        <v>2345</v>
      </c>
    </row>
    <row r="62" spans="1:5" ht="30">
      <c r="A62" s="13">
        <v>30</v>
      </c>
      <c r="B62" s="2" t="s">
        <v>240</v>
      </c>
      <c r="C62" s="2" t="s">
        <v>166</v>
      </c>
      <c r="D62" s="10">
        <v>3380</v>
      </c>
    </row>
    <row r="63" spans="1:5" ht="15">
      <c r="A63" s="13">
        <v>31</v>
      </c>
      <c r="B63" s="2" t="s">
        <v>241</v>
      </c>
      <c r="C63" s="71" t="s">
        <v>42</v>
      </c>
      <c r="D63" s="10">
        <f>D64+D65</f>
        <v>2687</v>
      </c>
    </row>
    <row r="64" spans="1:5" ht="14.25" customHeight="1">
      <c r="A64" s="13" t="s">
        <v>194</v>
      </c>
      <c r="B64" s="2" t="s">
        <v>118</v>
      </c>
      <c r="C64" s="72"/>
      <c r="D64" s="10">
        <v>2557</v>
      </c>
    </row>
    <row r="65" spans="1:6" ht="15">
      <c r="A65" s="13" t="s">
        <v>195</v>
      </c>
      <c r="B65" s="2" t="s">
        <v>153</v>
      </c>
      <c r="C65" s="73"/>
      <c r="D65" s="10">
        <v>130</v>
      </c>
    </row>
    <row r="66" spans="1:6" ht="15">
      <c r="A66" s="13">
        <v>32</v>
      </c>
      <c r="B66" s="2" t="s">
        <v>242</v>
      </c>
      <c r="C66" s="2" t="s">
        <v>43</v>
      </c>
      <c r="D66" s="10">
        <v>2085</v>
      </c>
    </row>
    <row r="67" spans="1:6" ht="15">
      <c r="A67" s="13">
        <v>33</v>
      </c>
      <c r="B67" s="2" t="s">
        <v>243</v>
      </c>
      <c r="C67" s="2" t="s">
        <v>44</v>
      </c>
      <c r="D67" s="10">
        <v>2826</v>
      </c>
    </row>
    <row r="68" spans="1:6" ht="15">
      <c r="A68" s="13">
        <v>34</v>
      </c>
      <c r="B68" s="2" t="s">
        <v>314</v>
      </c>
      <c r="C68" s="2" t="s">
        <v>45</v>
      </c>
      <c r="D68" s="10">
        <v>872</v>
      </c>
    </row>
    <row r="69" spans="1:6" ht="15">
      <c r="A69" s="13">
        <v>35</v>
      </c>
      <c r="B69" s="2" t="s">
        <v>244</v>
      </c>
      <c r="C69" s="2" t="s">
        <v>46</v>
      </c>
      <c r="D69" s="10">
        <v>2725.56</v>
      </c>
    </row>
    <row r="70" spans="1:6" ht="30">
      <c r="A70" s="13">
        <v>36</v>
      </c>
      <c r="B70" s="2" t="s">
        <v>245</v>
      </c>
      <c r="C70" s="2" t="s">
        <v>199</v>
      </c>
      <c r="D70" s="10">
        <v>2600</v>
      </c>
      <c r="F70" s="37"/>
    </row>
    <row r="71" spans="1:6" ht="14.25">
      <c r="A71" s="62" t="s">
        <v>207</v>
      </c>
      <c r="B71" s="63"/>
      <c r="C71" s="64"/>
      <c r="D71" s="11">
        <f>D13+D14+D15+D17+D18+D21+D22+D23+D24+D25+D28+D31+D34+D37+D38+D39+D40+D41+D44+D47+D50+D51+D55+D56+D59+D60+D61+D62+D63+D66+D67+D68+D69+D70</f>
        <v>76192.009999999995</v>
      </c>
      <c r="E71" s="34"/>
      <c r="F71" s="34"/>
    </row>
    <row r="72" spans="1:6" ht="37.5" customHeight="1">
      <c r="A72" s="61" t="s">
        <v>312</v>
      </c>
      <c r="B72" s="61"/>
      <c r="C72" s="61"/>
      <c r="D72" s="61"/>
      <c r="E72" s="34"/>
      <c r="F72" s="34"/>
    </row>
    <row r="73" spans="1:6" ht="15">
      <c r="A73" s="13">
        <v>1</v>
      </c>
      <c r="B73" s="2" t="s">
        <v>246</v>
      </c>
      <c r="C73" s="2" t="s">
        <v>2</v>
      </c>
      <c r="D73" s="10">
        <v>3500</v>
      </c>
    </row>
    <row r="74" spans="1:6" ht="15.75" customHeight="1">
      <c r="A74" s="13">
        <v>2</v>
      </c>
      <c r="B74" s="2" t="s">
        <v>247</v>
      </c>
      <c r="C74" s="2" t="s">
        <v>3</v>
      </c>
      <c r="D74" s="10">
        <v>1600</v>
      </c>
    </row>
    <row r="75" spans="1:6" ht="15">
      <c r="A75" s="13">
        <v>3</v>
      </c>
      <c r="B75" s="2" t="s">
        <v>248</v>
      </c>
      <c r="C75" s="2" t="s">
        <v>4</v>
      </c>
      <c r="D75" s="10">
        <v>3340</v>
      </c>
    </row>
    <row r="76" spans="1:6" ht="30">
      <c r="A76" s="13">
        <v>4</v>
      </c>
      <c r="B76" s="2" t="s">
        <v>249</v>
      </c>
      <c r="C76" s="53" t="s">
        <v>31</v>
      </c>
      <c r="D76" s="10">
        <v>1253</v>
      </c>
    </row>
    <row r="77" spans="1:6" ht="15">
      <c r="A77" s="13">
        <v>5</v>
      </c>
      <c r="B77" s="2" t="s">
        <v>250</v>
      </c>
      <c r="C77" s="2" t="s">
        <v>5</v>
      </c>
      <c r="D77" s="10">
        <f>D78+D79</f>
        <v>2150</v>
      </c>
    </row>
    <row r="78" spans="1:6" ht="15">
      <c r="A78" s="13" t="s">
        <v>196</v>
      </c>
      <c r="B78" s="2" t="s">
        <v>118</v>
      </c>
      <c r="C78" s="2"/>
      <c r="D78" s="10">
        <v>2000</v>
      </c>
    </row>
    <row r="79" spans="1:6" ht="15">
      <c r="A79" s="13" t="s">
        <v>197</v>
      </c>
      <c r="B79" s="2" t="s">
        <v>119</v>
      </c>
      <c r="C79" s="2"/>
      <c r="D79" s="10">
        <v>150</v>
      </c>
    </row>
    <row r="80" spans="1:6" ht="15.75" customHeight="1">
      <c r="A80" s="13">
        <v>6</v>
      </c>
      <c r="B80" s="2" t="s">
        <v>251</v>
      </c>
      <c r="C80" s="2" t="s">
        <v>6</v>
      </c>
      <c r="D80" s="10">
        <v>1350</v>
      </c>
    </row>
    <row r="81" spans="1:4" ht="15">
      <c r="A81" s="13">
        <v>7</v>
      </c>
      <c r="B81" s="2" t="s">
        <v>252</v>
      </c>
      <c r="C81" s="3" t="s">
        <v>7</v>
      </c>
      <c r="D81" s="10">
        <f>SUM(D82:D83)</f>
        <v>2100</v>
      </c>
    </row>
    <row r="82" spans="1:4" ht="15">
      <c r="A82" s="13" t="s">
        <v>136</v>
      </c>
      <c r="B82" s="2" t="s">
        <v>118</v>
      </c>
      <c r="C82" s="3"/>
      <c r="D82" s="28">
        <v>1850</v>
      </c>
    </row>
    <row r="83" spans="1:4" ht="15">
      <c r="A83" s="13" t="s">
        <v>137</v>
      </c>
      <c r="B83" s="2" t="s">
        <v>119</v>
      </c>
      <c r="C83" s="3"/>
      <c r="D83" s="28">
        <v>250</v>
      </c>
    </row>
    <row r="84" spans="1:4" ht="15">
      <c r="A84" s="13">
        <v>8</v>
      </c>
      <c r="B84" s="2" t="s">
        <v>253</v>
      </c>
      <c r="C84" s="3" t="s">
        <v>73</v>
      </c>
      <c r="D84" s="28">
        <v>1000</v>
      </c>
    </row>
    <row r="85" spans="1:4" ht="15">
      <c r="A85" s="13">
        <v>9</v>
      </c>
      <c r="B85" s="29" t="s">
        <v>254</v>
      </c>
      <c r="C85" s="2" t="s">
        <v>69</v>
      </c>
      <c r="D85" s="28">
        <v>1600</v>
      </c>
    </row>
    <row r="86" spans="1:4" ht="15">
      <c r="A86" s="13">
        <v>10</v>
      </c>
      <c r="B86" s="2" t="s">
        <v>255</v>
      </c>
      <c r="C86" s="4" t="s">
        <v>8</v>
      </c>
      <c r="D86" s="10">
        <v>2400</v>
      </c>
    </row>
    <row r="87" spans="1:4" ht="15">
      <c r="A87" s="13">
        <v>11</v>
      </c>
      <c r="B87" s="55" t="s">
        <v>256</v>
      </c>
      <c r="C87" s="2" t="s">
        <v>9</v>
      </c>
      <c r="D87" s="17">
        <f>D88+D89</f>
        <v>2275</v>
      </c>
    </row>
    <row r="88" spans="1:4" ht="15">
      <c r="A88" s="13" t="s">
        <v>155</v>
      </c>
      <c r="B88" s="2" t="s">
        <v>118</v>
      </c>
      <c r="C88" s="2"/>
      <c r="D88" s="10">
        <v>1900</v>
      </c>
    </row>
    <row r="89" spans="1:4" ht="15">
      <c r="A89" s="13" t="s">
        <v>156</v>
      </c>
      <c r="B89" s="2" t="s">
        <v>119</v>
      </c>
      <c r="C89" s="2" t="s">
        <v>120</v>
      </c>
      <c r="D89" s="10">
        <v>375</v>
      </c>
    </row>
    <row r="90" spans="1:4" ht="14.25" customHeight="1">
      <c r="A90" s="13">
        <v>12</v>
      </c>
      <c r="B90" s="2" t="s">
        <v>257</v>
      </c>
      <c r="C90" s="2" t="s">
        <v>10</v>
      </c>
      <c r="D90" s="10">
        <v>2860</v>
      </c>
    </row>
    <row r="91" spans="1:4" ht="15">
      <c r="A91" s="13">
        <v>13</v>
      </c>
      <c r="B91" s="2" t="s">
        <v>258</v>
      </c>
      <c r="C91" s="2" t="s">
        <v>11</v>
      </c>
      <c r="D91" s="30">
        <f>D92+D93</f>
        <v>1830</v>
      </c>
    </row>
    <row r="92" spans="1:4" ht="15">
      <c r="A92" s="13" t="s">
        <v>157</v>
      </c>
      <c r="B92" s="2" t="s">
        <v>118</v>
      </c>
      <c r="C92" s="2"/>
      <c r="D92" s="10">
        <v>1500</v>
      </c>
    </row>
    <row r="93" spans="1:4" ht="15">
      <c r="A93" s="13" t="s">
        <v>158</v>
      </c>
      <c r="B93" s="2" t="s">
        <v>119</v>
      </c>
      <c r="C93" s="2" t="s">
        <v>120</v>
      </c>
      <c r="D93" s="10">
        <v>330</v>
      </c>
    </row>
    <row r="94" spans="1:4" ht="15">
      <c r="A94" s="13">
        <v>14</v>
      </c>
      <c r="B94" s="2" t="s">
        <v>259</v>
      </c>
      <c r="C94" s="2" t="s">
        <v>12</v>
      </c>
      <c r="D94" s="10">
        <f>D95+D96</f>
        <v>2185</v>
      </c>
    </row>
    <row r="95" spans="1:4" ht="15">
      <c r="A95" s="52" t="s">
        <v>126</v>
      </c>
      <c r="B95" s="2" t="s">
        <v>118</v>
      </c>
      <c r="C95" s="2"/>
      <c r="D95" s="10">
        <v>2080</v>
      </c>
    </row>
    <row r="96" spans="1:4" ht="15">
      <c r="A96" s="31" t="s">
        <v>127</v>
      </c>
      <c r="B96" s="2" t="s">
        <v>119</v>
      </c>
      <c r="C96" s="2"/>
      <c r="D96" s="10">
        <v>105</v>
      </c>
    </row>
    <row r="97" spans="1:4" ht="15">
      <c r="A97" s="32">
        <v>15</v>
      </c>
      <c r="B97" s="56" t="s">
        <v>260</v>
      </c>
      <c r="C97" s="2" t="s">
        <v>13</v>
      </c>
      <c r="D97" s="17">
        <f>D98+D99</f>
        <v>3110</v>
      </c>
    </row>
    <row r="98" spans="1:4" ht="15">
      <c r="A98" s="13" t="s">
        <v>128</v>
      </c>
      <c r="B98" s="2" t="s">
        <v>118</v>
      </c>
      <c r="C98" s="2"/>
      <c r="D98" s="10">
        <v>3000</v>
      </c>
    </row>
    <row r="99" spans="1:4" ht="15">
      <c r="A99" s="13" t="s">
        <v>129</v>
      </c>
      <c r="B99" s="2" t="s">
        <v>119</v>
      </c>
      <c r="C99" s="2" t="s">
        <v>120</v>
      </c>
      <c r="D99" s="10">
        <v>110</v>
      </c>
    </row>
    <row r="100" spans="1:4" ht="15">
      <c r="A100" s="35">
        <v>16</v>
      </c>
      <c r="B100" s="3" t="s">
        <v>167</v>
      </c>
      <c r="C100" s="2" t="s">
        <v>34</v>
      </c>
      <c r="D100" s="10">
        <f>D101+D102</f>
        <v>1699</v>
      </c>
    </row>
    <row r="101" spans="1:4" ht="15">
      <c r="A101" s="13" t="s">
        <v>159</v>
      </c>
      <c r="B101" s="2" t="s">
        <v>118</v>
      </c>
      <c r="C101" s="2"/>
      <c r="D101" s="10">
        <v>1349</v>
      </c>
    </row>
    <row r="102" spans="1:4" ht="15">
      <c r="A102" s="13" t="s">
        <v>160</v>
      </c>
      <c r="B102" s="2" t="s">
        <v>119</v>
      </c>
      <c r="C102" s="2"/>
      <c r="D102" s="10">
        <v>350</v>
      </c>
    </row>
    <row r="103" spans="1:4" ht="16.5" customHeight="1">
      <c r="A103" s="36">
        <v>17</v>
      </c>
      <c r="B103" s="55" t="s">
        <v>261</v>
      </c>
      <c r="C103" s="2" t="s">
        <v>14</v>
      </c>
      <c r="D103" s="10">
        <f>D104+D105</f>
        <v>3436</v>
      </c>
    </row>
    <row r="104" spans="1:4" ht="15">
      <c r="A104" s="13" t="s">
        <v>121</v>
      </c>
      <c r="B104" s="2" t="s">
        <v>118</v>
      </c>
      <c r="C104" s="2"/>
      <c r="D104" s="10">
        <v>3061</v>
      </c>
    </row>
    <row r="105" spans="1:4" ht="15">
      <c r="A105" s="13" t="s">
        <v>122</v>
      </c>
      <c r="B105" s="2" t="s">
        <v>119</v>
      </c>
      <c r="C105" s="2" t="s">
        <v>120</v>
      </c>
      <c r="D105" s="10">
        <v>375</v>
      </c>
    </row>
    <row r="106" spans="1:4" ht="15">
      <c r="A106" s="13">
        <v>18</v>
      </c>
      <c r="B106" s="2" t="s">
        <v>262</v>
      </c>
      <c r="C106" s="2" t="s">
        <v>15</v>
      </c>
      <c r="D106" s="10">
        <v>1800</v>
      </c>
    </row>
    <row r="107" spans="1:4" ht="15">
      <c r="A107" s="36">
        <v>19</v>
      </c>
      <c r="B107" s="55" t="s">
        <v>263</v>
      </c>
      <c r="C107" s="2" t="s">
        <v>16</v>
      </c>
      <c r="D107" s="17">
        <f>D108+D109</f>
        <v>2670</v>
      </c>
    </row>
    <row r="108" spans="1:4" ht="15">
      <c r="A108" s="13" t="s">
        <v>188</v>
      </c>
      <c r="B108" s="2" t="s">
        <v>118</v>
      </c>
      <c r="C108" s="2"/>
      <c r="D108" s="10">
        <v>2580</v>
      </c>
    </row>
    <row r="109" spans="1:4" ht="15">
      <c r="A109" s="13" t="s">
        <v>189</v>
      </c>
      <c r="B109" s="2" t="s">
        <v>119</v>
      </c>
      <c r="C109" s="2" t="s">
        <v>120</v>
      </c>
      <c r="D109" s="10">
        <v>90</v>
      </c>
    </row>
    <row r="110" spans="1:4" ht="15">
      <c r="A110" s="13">
        <v>20</v>
      </c>
      <c r="B110" s="2" t="s">
        <v>264</v>
      </c>
      <c r="C110" s="2" t="s">
        <v>17</v>
      </c>
      <c r="D110" s="10">
        <v>3440</v>
      </c>
    </row>
    <row r="111" spans="1:4" ht="30">
      <c r="A111" s="13">
        <v>21</v>
      </c>
      <c r="B111" s="2" t="s">
        <v>265</v>
      </c>
      <c r="C111" s="2" t="s">
        <v>18</v>
      </c>
      <c r="D111" s="10">
        <v>2060</v>
      </c>
    </row>
    <row r="112" spans="1:4" ht="14.25" customHeight="1">
      <c r="A112" s="13">
        <v>22</v>
      </c>
      <c r="B112" s="2" t="s">
        <v>266</v>
      </c>
      <c r="C112" s="2" t="s">
        <v>68</v>
      </c>
      <c r="D112" s="10">
        <v>1770</v>
      </c>
    </row>
    <row r="113" spans="1:4" ht="15">
      <c r="A113" s="13">
        <v>23</v>
      </c>
      <c r="B113" s="2" t="s">
        <v>267</v>
      </c>
      <c r="C113" s="2" t="s">
        <v>19</v>
      </c>
      <c r="D113" s="10">
        <f>D114+D115</f>
        <v>2515</v>
      </c>
    </row>
    <row r="114" spans="1:4" ht="15">
      <c r="A114" s="52" t="s">
        <v>164</v>
      </c>
      <c r="B114" s="2" t="s">
        <v>118</v>
      </c>
      <c r="C114" s="2"/>
      <c r="D114" s="10">
        <v>2365</v>
      </c>
    </row>
    <row r="115" spans="1:4" ht="15">
      <c r="A115" s="52" t="s">
        <v>165</v>
      </c>
      <c r="B115" s="2" t="s">
        <v>119</v>
      </c>
      <c r="C115" s="2"/>
      <c r="D115" s="10">
        <v>150</v>
      </c>
    </row>
    <row r="116" spans="1:4" ht="30">
      <c r="A116" s="36">
        <v>24</v>
      </c>
      <c r="B116" s="56" t="s">
        <v>268</v>
      </c>
      <c r="C116" s="2" t="s">
        <v>20</v>
      </c>
      <c r="D116" s="19">
        <f>D117+D118</f>
        <v>2325</v>
      </c>
    </row>
    <row r="117" spans="1:4" ht="15">
      <c r="A117" s="13" t="s">
        <v>190</v>
      </c>
      <c r="B117" s="2" t="s">
        <v>118</v>
      </c>
      <c r="C117" s="2"/>
      <c r="D117" s="10">
        <v>2100</v>
      </c>
    </row>
    <row r="118" spans="1:4" ht="15">
      <c r="A118" s="13" t="s">
        <v>191</v>
      </c>
      <c r="B118" s="2" t="s">
        <v>119</v>
      </c>
      <c r="C118" s="2" t="s">
        <v>120</v>
      </c>
      <c r="D118" s="10">
        <v>225</v>
      </c>
    </row>
    <row r="119" spans="1:4" ht="15">
      <c r="A119" s="13">
        <v>25</v>
      </c>
      <c r="B119" s="2" t="s">
        <v>269</v>
      </c>
      <c r="C119" s="2" t="s">
        <v>21</v>
      </c>
      <c r="D119" s="10">
        <v>2570</v>
      </c>
    </row>
    <row r="120" spans="1:4" ht="15">
      <c r="A120" s="13">
        <v>26</v>
      </c>
      <c r="B120" s="2" t="s">
        <v>270</v>
      </c>
      <c r="C120" s="2" t="s">
        <v>22</v>
      </c>
      <c r="D120" s="10">
        <v>2318</v>
      </c>
    </row>
    <row r="121" spans="1:4" ht="14.25">
      <c r="A121" s="62" t="s">
        <v>313</v>
      </c>
      <c r="B121" s="65"/>
      <c r="C121" s="66"/>
      <c r="D121" s="11">
        <f>D73+D74+D75+D76+D77+D80+D81+D84+D85+D86+D87+D90+D91+D94+D97+D100+D103+D106+D107+D110+D111+D112+D113+D116+D119+D120</f>
        <v>59156</v>
      </c>
    </row>
    <row r="122" spans="1:4" ht="33" customHeight="1">
      <c r="A122" s="61" t="s">
        <v>208</v>
      </c>
      <c r="B122" s="61"/>
      <c r="C122" s="61"/>
      <c r="D122" s="61"/>
    </row>
    <row r="123" spans="1:4" ht="16.5" customHeight="1">
      <c r="A123" s="13">
        <v>1</v>
      </c>
      <c r="B123" s="2" t="s">
        <v>271</v>
      </c>
      <c r="C123" s="2" t="s">
        <v>48</v>
      </c>
      <c r="D123" s="10">
        <v>1045</v>
      </c>
    </row>
    <row r="124" spans="1:4" ht="14.25" customHeight="1">
      <c r="A124" s="13">
        <v>2</v>
      </c>
      <c r="B124" s="2" t="s">
        <v>272</v>
      </c>
      <c r="C124" s="2" t="s">
        <v>70</v>
      </c>
      <c r="D124" s="10">
        <v>2780</v>
      </c>
    </row>
    <row r="125" spans="1:4" ht="16.5" customHeight="1">
      <c r="A125" s="13">
        <v>3</v>
      </c>
      <c r="B125" s="56" t="s">
        <v>273</v>
      </c>
      <c r="C125" s="2" t="s">
        <v>49</v>
      </c>
      <c r="D125" s="10">
        <v>1804.7</v>
      </c>
    </row>
    <row r="126" spans="1:4" ht="15">
      <c r="A126" s="13">
        <v>4</v>
      </c>
      <c r="B126" s="56" t="s">
        <v>274</v>
      </c>
      <c r="C126" s="5" t="s">
        <v>50</v>
      </c>
      <c r="D126" s="10">
        <v>8720</v>
      </c>
    </row>
    <row r="127" spans="1:4" ht="15">
      <c r="A127" s="13">
        <v>5</v>
      </c>
      <c r="B127" s="2" t="s">
        <v>275</v>
      </c>
      <c r="C127" s="2" t="s">
        <v>71</v>
      </c>
      <c r="D127" s="10">
        <v>1320</v>
      </c>
    </row>
    <row r="128" spans="1:4" ht="15">
      <c r="A128" s="13">
        <v>6</v>
      </c>
      <c r="B128" s="2" t="s">
        <v>276</v>
      </c>
      <c r="C128" s="2" t="s">
        <v>74</v>
      </c>
      <c r="D128" s="10">
        <v>1452</v>
      </c>
    </row>
    <row r="129" spans="1:6" ht="15">
      <c r="A129" s="13">
        <v>7</v>
      </c>
      <c r="B129" s="2" t="s">
        <v>277</v>
      </c>
      <c r="C129" s="2" t="s">
        <v>75</v>
      </c>
      <c r="D129" s="10">
        <v>100</v>
      </c>
    </row>
    <row r="130" spans="1:6" ht="15">
      <c r="A130" s="13">
        <v>8</v>
      </c>
      <c r="B130" s="6" t="s">
        <v>179</v>
      </c>
      <c r="C130" s="47" t="s">
        <v>108</v>
      </c>
      <c r="D130" s="23">
        <v>6677</v>
      </c>
    </row>
    <row r="131" spans="1:6" ht="15">
      <c r="A131" s="13">
        <v>9</v>
      </c>
      <c r="B131" s="2" t="s">
        <v>278</v>
      </c>
      <c r="C131" s="2" t="s">
        <v>170</v>
      </c>
      <c r="D131" s="10">
        <v>14100</v>
      </c>
      <c r="E131" s="42"/>
    </row>
    <row r="132" spans="1:6" ht="30">
      <c r="A132" s="51">
        <v>10</v>
      </c>
      <c r="B132" s="2" t="s">
        <v>209</v>
      </c>
      <c r="C132" s="2" t="s">
        <v>81</v>
      </c>
      <c r="D132" s="10">
        <v>2886.63</v>
      </c>
      <c r="E132" s="42"/>
    </row>
    <row r="133" spans="1:6" ht="14.25" customHeight="1">
      <c r="A133" s="62" t="s">
        <v>141</v>
      </c>
      <c r="B133" s="63"/>
      <c r="C133" s="64"/>
      <c r="D133" s="11">
        <f>SUM(D123:D132)</f>
        <v>40885.329999999994</v>
      </c>
      <c r="F133" s="34"/>
    </row>
    <row r="134" spans="1:6" ht="36.75" customHeight="1">
      <c r="A134" s="61" t="s">
        <v>145</v>
      </c>
      <c r="B134" s="61"/>
      <c r="C134" s="61"/>
      <c r="D134" s="61"/>
    </row>
    <row r="135" spans="1:6" ht="30">
      <c r="A135" s="13">
        <v>1</v>
      </c>
      <c r="B135" s="2" t="s">
        <v>279</v>
      </c>
      <c r="C135" s="2" t="s">
        <v>51</v>
      </c>
      <c r="D135" s="10">
        <v>1606</v>
      </c>
    </row>
    <row r="136" spans="1:6" ht="30">
      <c r="A136" s="13">
        <v>2</v>
      </c>
      <c r="B136" s="2" t="s">
        <v>280</v>
      </c>
      <c r="C136" s="2" t="s">
        <v>52</v>
      </c>
      <c r="D136" s="20">
        <v>8540</v>
      </c>
    </row>
    <row r="137" spans="1:6" ht="15">
      <c r="A137" s="15" t="s">
        <v>130</v>
      </c>
      <c r="B137" s="2" t="s">
        <v>118</v>
      </c>
      <c r="C137" s="21"/>
      <c r="D137" s="10">
        <v>8240</v>
      </c>
    </row>
    <row r="138" spans="1:6" ht="15">
      <c r="A138" s="15" t="s">
        <v>131</v>
      </c>
      <c r="B138" s="2" t="s">
        <v>113</v>
      </c>
      <c r="C138" s="2"/>
      <c r="D138" s="10">
        <v>300</v>
      </c>
    </row>
    <row r="139" spans="1:6" ht="30">
      <c r="A139" s="13">
        <v>3</v>
      </c>
      <c r="B139" s="2" t="s">
        <v>279</v>
      </c>
      <c r="C139" s="2" t="s">
        <v>53</v>
      </c>
      <c r="D139" s="10">
        <v>1061</v>
      </c>
    </row>
    <row r="140" spans="1:6" ht="45">
      <c r="A140" s="13">
        <v>4</v>
      </c>
      <c r="B140" s="6" t="s">
        <v>281</v>
      </c>
      <c r="C140" s="2" t="s">
        <v>54</v>
      </c>
      <c r="D140" s="18">
        <f>D141+D142</f>
        <v>2725</v>
      </c>
    </row>
    <row r="141" spans="1:6" ht="15">
      <c r="A141" s="15" t="s">
        <v>132</v>
      </c>
      <c r="B141" s="2" t="s">
        <v>118</v>
      </c>
      <c r="C141" s="2"/>
      <c r="D141" s="10">
        <v>2125</v>
      </c>
    </row>
    <row r="142" spans="1:6" ht="15">
      <c r="A142" s="14" t="s">
        <v>133</v>
      </c>
      <c r="B142" s="2" t="s">
        <v>113</v>
      </c>
      <c r="C142" s="2" t="s">
        <v>120</v>
      </c>
      <c r="D142" s="10">
        <v>600</v>
      </c>
    </row>
    <row r="143" spans="1:6" ht="15">
      <c r="A143" s="13">
        <v>5</v>
      </c>
      <c r="B143" s="2" t="s">
        <v>282</v>
      </c>
      <c r="C143" s="2" t="s">
        <v>55</v>
      </c>
      <c r="D143" s="10">
        <v>2950</v>
      </c>
    </row>
    <row r="144" spans="1:6" ht="30">
      <c r="A144" s="32">
        <v>6</v>
      </c>
      <c r="B144" s="56" t="s">
        <v>283</v>
      </c>
      <c r="C144" s="2" t="s">
        <v>56</v>
      </c>
      <c r="D144" s="19">
        <f>D145+D146</f>
        <v>2300.5</v>
      </c>
    </row>
    <row r="145" spans="1:4" ht="15">
      <c r="A145" s="15" t="s">
        <v>134</v>
      </c>
      <c r="B145" s="2" t="s">
        <v>118</v>
      </c>
      <c r="C145" s="2"/>
      <c r="D145" s="10">
        <v>2100.5</v>
      </c>
    </row>
    <row r="146" spans="1:4" ht="15">
      <c r="A146" s="14" t="s">
        <v>135</v>
      </c>
      <c r="B146" s="2" t="s">
        <v>113</v>
      </c>
      <c r="C146" s="2" t="s">
        <v>120</v>
      </c>
      <c r="D146" s="10">
        <v>200</v>
      </c>
    </row>
    <row r="147" spans="1:4" ht="44.25" customHeight="1">
      <c r="A147" s="32">
        <v>7</v>
      </c>
      <c r="B147" s="56" t="s">
        <v>284</v>
      </c>
      <c r="C147" s="2" t="s">
        <v>57</v>
      </c>
      <c r="D147" s="19">
        <f>D148+D149</f>
        <v>1570.87</v>
      </c>
    </row>
    <row r="148" spans="1:4" ht="18" customHeight="1">
      <c r="A148" s="15" t="s">
        <v>136</v>
      </c>
      <c r="B148" s="2" t="s">
        <v>118</v>
      </c>
      <c r="C148" s="2"/>
      <c r="D148" s="10">
        <v>1170.8699999999999</v>
      </c>
    </row>
    <row r="149" spans="1:4" ht="18" customHeight="1">
      <c r="A149" s="14" t="s">
        <v>137</v>
      </c>
      <c r="B149" s="2" t="s">
        <v>113</v>
      </c>
      <c r="C149" s="2" t="s">
        <v>120</v>
      </c>
      <c r="D149" s="10">
        <v>400</v>
      </c>
    </row>
    <row r="150" spans="1:4" ht="16.5" customHeight="1">
      <c r="A150" s="13">
        <v>8</v>
      </c>
      <c r="B150" s="2" t="s">
        <v>282</v>
      </c>
      <c r="C150" s="2" t="s">
        <v>58</v>
      </c>
      <c r="D150" s="10">
        <v>2196</v>
      </c>
    </row>
    <row r="151" spans="1:4" ht="18" customHeight="1">
      <c r="A151" s="13">
        <v>9</v>
      </c>
      <c r="B151" s="2" t="s">
        <v>282</v>
      </c>
      <c r="C151" s="2" t="s">
        <v>59</v>
      </c>
      <c r="D151" s="10">
        <v>1064</v>
      </c>
    </row>
    <row r="152" spans="1:4" ht="18" customHeight="1">
      <c r="A152" s="13">
        <v>10</v>
      </c>
      <c r="B152" s="2" t="s">
        <v>282</v>
      </c>
      <c r="C152" s="2" t="s">
        <v>60</v>
      </c>
      <c r="D152" s="10">
        <v>3924</v>
      </c>
    </row>
    <row r="153" spans="1:4" ht="15">
      <c r="A153" s="13">
        <v>11</v>
      </c>
      <c r="B153" s="2" t="s">
        <v>285</v>
      </c>
      <c r="C153" s="2" t="s">
        <v>61</v>
      </c>
      <c r="D153" s="10">
        <v>1652</v>
      </c>
    </row>
    <row r="154" spans="1:4" ht="15">
      <c r="A154" s="13">
        <v>12</v>
      </c>
      <c r="B154" s="2" t="s">
        <v>286</v>
      </c>
      <c r="C154" s="2" t="s">
        <v>210</v>
      </c>
      <c r="D154" s="10">
        <v>5150</v>
      </c>
    </row>
    <row r="155" spans="1:4" ht="30">
      <c r="A155" s="13">
        <v>13</v>
      </c>
      <c r="B155" s="2" t="s">
        <v>287</v>
      </c>
      <c r="C155" s="5" t="s">
        <v>62</v>
      </c>
      <c r="D155" s="10">
        <v>4025</v>
      </c>
    </row>
    <row r="156" spans="1:4" ht="30">
      <c r="A156" s="13">
        <v>14</v>
      </c>
      <c r="B156" s="2" t="s">
        <v>288</v>
      </c>
      <c r="C156" s="5" t="s">
        <v>63</v>
      </c>
      <c r="D156" s="10">
        <v>1088.5999999999999</v>
      </c>
    </row>
    <row r="157" spans="1:4" ht="15">
      <c r="A157" s="13">
        <v>15</v>
      </c>
      <c r="B157" s="2" t="s">
        <v>289</v>
      </c>
      <c r="C157" s="2" t="s">
        <v>64</v>
      </c>
      <c r="D157" s="10">
        <v>27310</v>
      </c>
    </row>
    <row r="158" spans="1:4" ht="30">
      <c r="A158" s="13">
        <v>16</v>
      </c>
      <c r="B158" s="2" t="s">
        <v>290</v>
      </c>
      <c r="C158" s="25" t="s">
        <v>148</v>
      </c>
      <c r="D158" s="10">
        <v>2880</v>
      </c>
    </row>
    <row r="159" spans="1:4" ht="14.25">
      <c r="A159" s="62" t="s">
        <v>110</v>
      </c>
      <c r="B159" s="63"/>
      <c r="C159" s="64"/>
      <c r="D159" s="26">
        <f>D135+D136+D139+D140+D143+D144+D147+D150+D151+D152+D153+D154+D155+D156+D157+D158</f>
        <v>70042.97</v>
      </c>
    </row>
    <row r="160" spans="1:4" ht="32.25" customHeight="1">
      <c r="A160" s="61" t="s">
        <v>146</v>
      </c>
      <c r="B160" s="61"/>
      <c r="C160" s="61"/>
      <c r="D160" s="61"/>
    </row>
    <row r="161" spans="1:4" ht="30">
      <c r="A161" s="13">
        <v>1</v>
      </c>
      <c r="B161" s="2" t="s">
        <v>291</v>
      </c>
      <c r="C161" s="2" t="s">
        <v>149</v>
      </c>
      <c r="D161" s="10">
        <v>985.4</v>
      </c>
    </row>
    <row r="162" spans="1:4" ht="30">
      <c r="A162" s="13">
        <v>2</v>
      </c>
      <c r="B162" s="2" t="s">
        <v>291</v>
      </c>
      <c r="C162" s="48" t="s">
        <v>174</v>
      </c>
      <c r="D162" s="10">
        <v>720</v>
      </c>
    </row>
    <row r="163" spans="1:4" ht="30">
      <c r="A163" s="13">
        <v>3</v>
      </c>
      <c r="B163" s="2" t="s">
        <v>291</v>
      </c>
      <c r="C163" s="48" t="s">
        <v>175</v>
      </c>
      <c r="D163" s="10">
        <v>213</v>
      </c>
    </row>
    <row r="164" spans="1:4" ht="15">
      <c r="A164" s="13">
        <v>4</v>
      </c>
      <c r="B164" s="2" t="s">
        <v>292</v>
      </c>
      <c r="C164" s="2" t="s">
        <v>65</v>
      </c>
      <c r="D164" s="10">
        <v>2139</v>
      </c>
    </row>
    <row r="165" spans="1:4" ht="30">
      <c r="A165" s="13">
        <v>6</v>
      </c>
      <c r="B165" s="2" t="s">
        <v>293</v>
      </c>
      <c r="C165" s="2" t="s">
        <v>76</v>
      </c>
      <c r="D165" s="10">
        <v>3583</v>
      </c>
    </row>
    <row r="166" spans="1:4" ht="30">
      <c r="A166" s="13">
        <v>7</v>
      </c>
      <c r="B166" s="2" t="s">
        <v>294</v>
      </c>
      <c r="C166" s="2" t="s">
        <v>77</v>
      </c>
      <c r="D166" s="10">
        <v>1960</v>
      </c>
    </row>
    <row r="167" spans="1:4" ht="30">
      <c r="A167" s="13">
        <v>8</v>
      </c>
      <c r="B167" s="2" t="s">
        <v>295</v>
      </c>
      <c r="C167" s="2" t="s">
        <v>78</v>
      </c>
      <c r="D167" s="10">
        <v>942.3</v>
      </c>
    </row>
    <row r="168" spans="1:4" ht="30">
      <c r="A168" s="13">
        <v>9</v>
      </c>
      <c r="B168" s="2" t="s">
        <v>296</v>
      </c>
      <c r="C168" s="2" t="s">
        <v>79</v>
      </c>
      <c r="D168" s="10">
        <v>653.6</v>
      </c>
    </row>
    <row r="169" spans="1:4" ht="30">
      <c r="A169" s="13">
        <v>10</v>
      </c>
      <c r="B169" s="2" t="s">
        <v>297</v>
      </c>
      <c r="C169" s="2" t="s">
        <v>80</v>
      </c>
      <c r="D169" s="10">
        <v>1311</v>
      </c>
    </row>
    <row r="170" spans="1:4" ht="14.25">
      <c r="A170" s="62" t="s">
        <v>142</v>
      </c>
      <c r="B170" s="63"/>
      <c r="C170" s="64"/>
      <c r="D170" s="11">
        <f>SUM(D161:D169)</f>
        <v>12507.3</v>
      </c>
    </row>
    <row r="171" spans="1:4" ht="49.5" customHeight="1">
      <c r="A171" s="61" t="s">
        <v>298</v>
      </c>
      <c r="B171" s="61"/>
      <c r="C171" s="61"/>
      <c r="D171" s="61"/>
    </row>
    <row r="172" spans="1:4" ht="15">
      <c r="A172" s="13">
        <v>1</v>
      </c>
      <c r="B172" s="2" t="s">
        <v>47</v>
      </c>
      <c r="C172" s="2" t="s">
        <v>99</v>
      </c>
      <c r="D172" s="10">
        <v>1410</v>
      </c>
    </row>
    <row r="173" spans="1:4" ht="15">
      <c r="A173" s="13">
        <v>2</v>
      </c>
      <c r="B173" s="55" t="s">
        <v>299</v>
      </c>
      <c r="C173" s="2" t="s">
        <v>82</v>
      </c>
      <c r="D173" s="10">
        <v>441.7</v>
      </c>
    </row>
    <row r="174" spans="1:4" ht="30">
      <c r="A174" s="13">
        <v>3</v>
      </c>
      <c r="B174" s="54" t="s">
        <v>202</v>
      </c>
      <c r="C174" s="5" t="s">
        <v>144</v>
      </c>
      <c r="D174" s="17">
        <v>1722</v>
      </c>
    </row>
    <row r="175" spans="1:4" ht="15">
      <c r="A175" s="15" t="s">
        <v>200</v>
      </c>
      <c r="B175" s="2" t="s">
        <v>118</v>
      </c>
      <c r="C175" s="5"/>
      <c r="D175" s="10">
        <f>D174-D176</f>
        <v>1542</v>
      </c>
    </row>
    <row r="176" spans="1:4" ht="15">
      <c r="A176" s="14" t="s">
        <v>201</v>
      </c>
      <c r="B176" s="2" t="s">
        <v>113</v>
      </c>
      <c r="C176" s="2" t="s">
        <v>120</v>
      </c>
      <c r="D176" s="10">
        <v>180</v>
      </c>
    </row>
    <row r="177" spans="1:4" ht="15">
      <c r="A177" s="91">
        <v>4</v>
      </c>
      <c r="B177" s="71" t="s">
        <v>300</v>
      </c>
      <c r="C177" s="2" t="s">
        <v>83</v>
      </c>
      <c r="D177" s="10">
        <v>15879.7</v>
      </c>
    </row>
    <row r="178" spans="1:4" ht="15">
      <c r="A178" s="93"/>
      <c r="B178" s="72"/>
      <c r="C178" s="2" t="s">
        <v>84</v>
      </c>
      <c r="D178" s="10">
        <v>4206.3</v>
      </c>
    </row>
    <row r="179" spans="1:4" ht="15" customHeight="1">
      <c r="A179" s="93"/>
      <c r="B179" s="72"/>
      <c r="C179" s="2" t="s">
        <v>85</v>
      </c>
      <c r="D179" s="10">
        <v>2680</v>
      </c>
    </row>
    <row r="180" spans="1:4" ht="31.5" customHeight="1">
      <c r="A180" s="93"/>
      <c r="B180" s="72"/>
      <c r="C180" s="2" t="s">
        <v>106</v>
      </c>
      <c r="D180" s="10">
        <v>15400</v>
      </c>
    </row>
    <row r="181" spans="1:4" ht="30">
      <c r="A181" s="13">
        <v>5</v>
      </c>
      <c r="B181" s="2" t="s">
        <v>86</v>
      </c>
      <c r="C181" s="2" t="s">
        <v>100</v>
      </c>
      <c r="D181" s="10">
        <v>960.64</v>
      </c>
    </row>
    <row r="182" spans="1:4" ht="30">
      <c r="A182" s="91">
        <v>6</v>
      </c>
      <c r="B182" s="2" t="s">
        <v>87</v>
      </c>
      <c r="C182" s="71" t="s">
        <v>89</v>
      </c>
      <c r="D182" s="67">
        <v>3811.56</v>
      </c>
    </row>
    <row r="183" spans="1:4" ht="31.5" customHeight="1">
      <c r="A183" s="92"/>
      <c r="B183" s="2" t="s">
        <v>88</v>
      </c>
      <c r="C183" s="73"/>
      <c r="D183" s="68"/>
    </row>
    <row r="184" spans="1:4" ht="30">
      <c r="A184" s="91">
        <v>7</v>
      </c>
      <c r="B184" s="2" t="s">
        <v>72</v>
      </c>
      <c r="C184" s="71" t="s">
        <v>51</v>
      </c>
      <c r="D184" s="67">
        <v>1088</v>
      </c>
    </row>
    <row r="185" spans="1:4" ht="30">
      <c r="A185" s="93"/>
      <c r="B185" s="2" t="s">
        <v>90</v>
      </c>
      <c r="C185" s="72"/>
      <c r="D185" s="102"/>
    </row>
    <row r="186" spans="1:4" ht="30">
      <c r="A186" s="92"/>
      <c r="B186" s="2" t="s">
        <v>301</v>
      </c>
      <c r="C186" s="73"/>
      <c r="D186" s="68"/>
    </row>
    <row r="187" spans="1:4" ht="45">
      <c r="A187" s="13">
        <v>8</v>
      </c>
      <c r="B187" s="2" t="s">
        <v>91</v>
      </c>
      <c r="C187" s="2" t="s">
        <v>92</v>
      </c>
      <c r="D187" s="10">
        <v>1980</v>
      </c>
    </row>
    <row r="188" spans="1:4" ht="15">
      <c r="A188" s="13">
        <v>9</v>
      </c>
      <c r="B188" s="2" t="s">
        <v>302</v>
      </c>
      <c r="C188" s="40" t="s">
        <v>303</v>
      </c>
      <c r="D188" s="38">
        <v>22000</v>
      </c>
    </row>
    <row r="189" spans="1:4" ht="44.25" customHeight="1">
      <c r="A189" s="13">
        <v>10</v>
      </c>
      <c r="B189" s="2" t="s">
        <v>304</v>
      </c>
      <c r="C189" s="2" t="s">
        <v>150</v>
      </c>
      <c r="D189" s="10">
        <v>273</v>
      </c>
    </row>
    <row r="190" spans="1:4" ht="30">
      <c r="A190" s="13">
        <v>11</v>
      </c>
      <c r="B190" s="2" t="s">
        <v>93</v>
      </c>
      <c r="C190" s="2" t="s">
        <v>95</v>
      </c>
      <c r="D190" s="10">
        <v>491.98</v>
      </c>
    </row>
    <row r="191" spans="1:4" ht="30">
      <c r="A191" s="13">
        <v>12</v>
      </c>
      <c r="B191" s="2" t="s">
        <v>94</v>
      </c>
      <c r="C191" s="2" t="s">
        <v>96</v>
      </c>
      <c r="D191" s="10">
        <v>1200</v>
      </c>
    </row>
    <row r="192" spans="1:4" ht="45">
      <c r="A192" s="13">
        <v>13</v>
      </c>
      <c r="B192" s="2" t="s">
        <v>180</v>
      </c>
      <c r="C192" s="2" t="s">
        <v>203</v>
      </c>
      <c r="D192" s="10">
        <v>135</v>
      </c>
    </row>
    <row r="193" spans="1:6" ht="60">
      <c r="A193" s="13">
        <v>14</v>
      </c>
      <c r="B193" s="2" t="s">
        <v>151</v>
      </c>
      <c r="C193" s="2" t="s">
        <v>152</v>
      </c>
      <c r="D193" s="10">
        <v>420</v>
      </c>
    </row>
    <row r="194" spans="1:6" ht="30" customHeight="1">
      <c r="A194" s="62" t="s">
        <v>305</v>
      </c>
      <c r="B194" s="63"/>
      <c r="C194" s="64"/>
      <c r="D194" s="11">
        <f>D172+D173+D174+D177+D178+D179+D180+D181+D182+D184+D187+D188+D189+D190+D191+D192+D193</f>
        <v>74099.87999999999</v>
      </c>
    </row>
    <row r="195" spans="1:6" ht="20.25" customHeight="1">
      <c r="A195" s="61" t="s">
        <v>147</v>
      </c>
      <c r="B195" s="61"/>
      <c r="C195" s="61"/>
      <c r="D195" s="61"/>
    </row>
    <row r="196" spans="1:6" ht="30">
      <c r="A196" s="49">
        <v>1</v>
      </c>
      <c r="B196" s="2" t="s">
        <v>181</v>
      </c>
      <c r="C196" s="50" t="s">
        <v>97</v>
      </c>
      <c r="D196" s="10">
        <v>3742</v>
      </c>
    </row>
    <row r="197" spans="1:6" ht="15">
      <c r="A197" s="13">
        <v>2</v>
      </c>
      <c r="B197" s="2" t="s">
        <v>98</v>
      </c>
      <c r="C197" s="2" t="s">
        <v>101</v>
      </c>
      <c r="D197" s="10">
        <v>4363.6099999999997</v>
      </c>
    </row>
    <row r="198" spans="1:6" ht="15">
      <c r="A198" s="13">
        <v>3</v>
      </c>
      <c r="B198" s="2" t="s">
        <v>182</v>
      </c>
      <c r="C198" s="2" t="s">
        <v>102</v>
      </c>
      <c r="D198" s="10">
        <v>1191</v>
      </c>
    </row>
    <row r="199" spans="1:6" ht="15">
      <c r="A199" s="13">
        <v>4</v>
      </c>
      <c r="B199" s="6" t="s">
        <v>111</v>
      </c>
      <c r="C199" s="2" t="s">
        <v>103</v>
      </c>
      <c r="D199" s="10">
        <v>6648.56</v>
      </c>
      <c r="E199" s="43"/>
      <c r="F199" s="43"/>
    </row>
    <row r="200" spans="1:6" ht="30.75" customHeight="1">
      <c r="A200" s="13">
        <v>5</v>
      </c>
      <c r="B200" s="6" t="s">
        <v>306</v>
      </c>
      <c r="C200" s="6" t="s">
        <v>105</v>
      </c>
      <c r="D200" s="10">
        <v>1650</v>
      </c>
    </row>
    <row r="201" spans="1:6" ht="60">
      <c r="A201" s="46" t="s">
        <v>171</v>
      </c>
      <c r="B201" s="6" t="s">
        <v>307</v>
      </c>
      <c r="C201" s="6" t="s">
        <v>112</v>
      </c>
      <c r="D201" s="10">
        <v>1129.5</v>
      </c>
    </row>
    <row r="202" spans="1:6" ht="45">
      <c r="A202" s="13">
        <v>6</v>
      </c>
      <c r="B202" s="6" t="s">
        <v>183</v>
      </c>
      <c r="C202" s="6" t="s">
        <v>109</v>
      </c>
      <c r="D202" s="10">
        <v>2063</v>
      </c>
    </row>
    <row r="203" spans="1:6" ht="15">
      <c r="A203" s="13">
        <v>7</v>
      </c>
      <c r="B203" s="6" t="s">
        <v>178</v>
      </c>
      <c r="C203" s="2" t="s">
        <v>149</v>
      </c>
      <c r="D203" s="10">
        <v>1100</v>
      </c>
      <c r="E203" s="42"/>
    </row>
    <row r="204" spans="1:6" ht="14.25">
      <c r="A204" s="62" t="s">
        <v>143</v>
      </c>
      <c r="B204" s="63"/>
      <c r="C204" s="64"/>
      <c r="D204" s="11">
        <f>SUM(D196:D203)</f>
        <v>21887.670000000002</v>
      </c>
      <c r="E204" s="42"/>
    </row>
    <row r="205" spans="1:6" ht="14.25">
      <c r="A205" s="80" t="s">
        <v>186</v>
      </c>
      <c r="B205" s="86"/>
      <c r="C205" s="86"/>
      <c r="D205" s="87"/>
      <c r="E205" s="42"/>
    </row>
    <row r="206" spans="1:6" ht="15">
      <c r="A206" s="13">
        <v>1</v>
      </c>
      <c r="B206" s="6" t="s">
        <v>172</v>
      </c>
      <c r="C206" s="6" t="s">
        <v>173</v>
      </c>
      <c r="D206" s="10">
        <v>900</v>
      </c>
      <c r="E206" s="42"/>
      <c r="F206" s="42"/>
    </row>
    <row r="207" spans="1:6" ht="30">
      <c r="A207" s="13">
        <v>2</v>
      </c>
      <c r="B207" s="6" t="s">
        <v>198</v>
      </c>
      <c r="C207" s="6" t="s">
        <v>185</v>
      </c>
      <c r="D207" s="10">
        <v>750</v>
      </c>
    </row>
    <row r="208" spans="1:6" ht="15">
      <c r="A208" s="13">
        <v>3</v>
      </c>
      <c r="B208" s="6" t="s">
        <v>177</v>
      </c>
      <c r="C208" s="6" t="s">
        <v>184</v>
      </c>
      <c r="D208" s="10">
        <v>1188</v>
      </c>
    </row>
    <row r="209" spans="1:6" ht="15">
      <c r="A209" s="13">
        <v>4</v>
      </c>
      <c r="B209" s="6" t="s">
        <v>177</v>
      </c>
      <c r="C209" s="6" t="s">
        <v>176</v>
      </c>
      <c r="D209" s="10">
        <v>1340</v>
      </c>
      <c r="E209" s="42"/>
    </row>
    <row r="210" spans="1:6" ht="14.25">
      <c r="A210" s="62" t="s">
        <v>187</v>
      </c>
      <c r="B210" s="63"/>
      <c r="C210" s="64"/>
      <c r="D210" s="11">
        <f>SUM(D206:D209)</f>
        <v>4178</v>
      </c>
    </row>
    <row r="211" spans="1:6" ht="48.75" customHeight="1">
      <c r="A211" s="80" t="s">
        <v>308</v>
      </c>
      <c r="B211" s="81"/>
      <c r="C211" s="81"/>
      <c r="D211" s="82"/>
    </row>
    <row r="212" spans="1:6" ht="60">
      <c r="A212" s="39">
        <v>1</v>
      </c>
      <c r="B212" s="6" t="s">
        <v>309</v>
      </c>
      <c r="C212" s="2" t="s">
        <v>104</v>
      </c>
      <c r="D212" s="23">
        <v>3706</v>
      </c>
    </row>
    <row r="213" spans="1:6" ht="14.25">
      <c r="A213" s="83" t="s">
        <v>310</v>
      </c>
      <c r="B213" s="84"/>
      <c r="C213" s="85"/>
      <c r="D213" s="24">
        <v>3706</v>
      </c>
    </row>
    <row r="214" spans="1:6" ht="30.75" customHeight="1">
      <c r="A214" s="80" t="s">
        <v>318</v>
      </c>
      <c r="B214" s="86"/>
      <c r="C214" s="86"/>
      <c r="D214" s="87"/>
    </row>
    <row r="215" spans="1:6" ht="15">
      <c r="A215" s="13">
        <v>1</v>
      </c>
      <c r="B215" s="13" t="s">
        <v>319</v>
      </c>
      <c r="C215" s="48" t="s">
        <v>204</v>
      </c>
      <c r="D215" s="57">
        <v>37893</v>
      </c>
    </row>
    <row r="216" spans="1:6" ht="30.75" customHeight="1">
      <c r="A216" s="88" t="s">
        <v>320</v>
      </c>
      <c r="B216" s="89"/>
      <c r="C216" s="90"/>
      <c r="D216" s="26">
        <v>37893</v>
      </c>
    </row>
    <row r="217" spans="1:6" ht="14.25">
      <c r="A217" s="77" t="s">
        <v>205</v>
      </c>
      <c r="B217" s="78"/>
      <c r="C217" s="79"/>
      <c r="D217" s="22">
        <f>D71+D121+D133+D159+D170+D194+D204+D210+D213+D216</f>
        <v>400548.16</v>
      </c>
      <c r="E217" s="34"/>
      <c r="F217" s="34"/>
    </row>
  </sheetData>
  <mergeCells count="52">
    <mergeCell ref="C184:C186"/>
    <mergeCell ref="D184:D186"/>
    <mergeCell ref="A159:C159"/>
    <mergeCell ref="A160:D160"/>
    <mergeCell ref="A170:C170"/>
    <mergeCell ref="A171:D171"/>
    <mergeCell ref="A177:A180"/>
    <mergeCell ref="B177:B180"/>
    <mergeCell ref="E51:E52"/>
    <mergeCell ref="C63:C65"/>
    <mergeCell ref="C41:C43"/>
    <mergeCell ref="C52:C54"/>
    <mergeCell ref="C56:C58"/>
    <mergeCell ref="C6:D6"/>
    <mergeCell ref="A7:D7"/>
    <mergeCell ref="A10:A11"/>
    <mergeCell ref="B10:B11"/>
    <mergeCell ref="C10:C11"/>
    <mergeCell ref="D10:D11"/>
    <mergeCell ref="A8:D8"/>
    <mergeCell ref="A122:D122"/>
    <mergeCell ref="A133:C133"/>
    <mergeCell ref="A217:C217"/>
    <mergeCell ref="A194:C194"/>
    <mergeCell ref="A195:D195"/>
    <mergeCell ref="A210:C210"/>
    <mergeCell ref="A211:D211"/>
    <mergeCell ref="A213:C213"/>
    <mergeCell ref="A204:C204"/>
    <mergeCell ref="A205:D205"/>
    <mergeCell ref="A214:D214"/>
    <mergeCell ref="A216:C216"/>
    <mergeCell ref="A182:A183"/>
    <mergeCell ref="C182:C183"/>
    <mergeCell ref="D182:D183"/>
    <mergeCell ref="A184:A186"/>
    <mergeCell ref="C3:D3"/>
    <mergeCell ref="C4:D4"/>
    <mergeCell ref="A134:D134"/>
    <mergeCell ref="A71:C71"/>
    <mergeCell ref="A72:D72"/>
    <mergeCell ref="A121:C121"/>
    <mergeCell ref="A12:D12"/>
    <mergeCell ref="D15:D16"/>
    <mergeCell ref="D51:D52"/>
    <mergeCell ref="C44:C46"/>
    <mergeCell ref="C47:C49"/>
    <mergeCell ref="C18:C20"/>
    <mergeCell ref="C25:C27"/>
    <mergeCell ref="C28:C30"/>
    <mergeCell ref="C31:C33"/>
    <mergeCell ref="C34:C36"/>
  </mergeCells>
  <pageMargins left="0.9055118110236221" right="0.39370078740157483" top="0.35433070866141736" bottom="0.35433070866141736" header="0.31496062992125984" footer="0.31496062992125984"/>
  <pageSetup paperSize="9" scale="83" orientation="portrait" verticalDpi="0" r:id="rId1"/>
  <rowBreaks count="3" manualBreakCount="3">
    <brk id="58" max="3" man="1"/>
    <brk id="115" max="3" man="1"/>
    <brk id="159" max="3" man="1"/>
  </rowBreaks>
  <colBreaks count="2" manualBreakCount="2">
    <brk id="4" min="1" max="207" man="1"/>
    <brk id="6" min="1" max="20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изменения нояб.2012</vt:lpstr>
      <vt:lpstr>'изменения нояб.2012'!Область_печати</vt:lpstr>
    </vt:vector>
  </TitlesOfParts>
  <Company>MoBIL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adm114</cp:lastModifiedBy>
  <cp:lastPrinted>2013-02-05T01:21:24Z</cp:lastPrinted>
  <dcterms:created xsi:type="dcterms:W3CDTF">2009-07-24T07:33:42Z</dcterms:created>
  <dcterms:modified xsi:type="dcterms:W3CDTF">2013-02-05T02:05:04Z</dcterms:modified>
</cp:coreProperties>
</file>